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115" windowHeight="9720"/>
  </bookViews>
  <sheets>
    <sheet name="Лист1" sheetId="1" r:id="rId1"/>
    <sheet name="Лист2" sheetId="2" r:id="rId2"/>
  </sheets>
  <definedNames>
    <definedName name="_xlnm._FilterDatabase" localSheetId="0" hidden="1">Лист1!$A$3:$I$54</definedName>
    <definedName name="_xlnm._FilterDatabase" localSheetId="1" hidden="1">Лист2!$A$1:$E$51</definedName>
    <definedName name="_xlnm.Print_Titles" localSheetId="0">Лист1!$3:$3</definedName>
    <definedName name="_xlnm.Print_Area" localSheetId="0">Лист1!$A$1:$I$55</definedName>
  </definedNames>
  <calcPr calcId="145621"/>
</workbook>
</file>

<file path=xl/calcChain.xml><?xml version="1.0" encoding="utf-8"?>
<calcChain xmlns="http://schemas.openxmlformats.org/spreadsheetml/2006/main">
  <c r="B53" i="1" l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D53" i="1" l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 l="1"/>
  <c r="E51" i="2" l="1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6" i="2"/>
  <c r="E5" i="2"/>
  <c r="E4" i="2"/>
  <c r="E3" i="2"/>
  <c r="E2" i="2"/>
  <c r="E7" i="2"/>
</calcChain>
</file>

<file path=xl/sharedStrings.xml><?xml version="1.0" encoding="utf-8"?>
<sst xmlns="http://schemas.openxmlformats.org/spreadsheetml/2006/main" count="334" uniqueCount="88">
  <si>
    <t>ЕИ</t>
  </si>
  <si>
    <t>ШТ</t>
  </si>
  <si>
    <t>Шина б/п Stihl 14'' 3/8''P 1,3мм 50зв</t>
  </si>
  <si>
    <t>Леска триммера d3х60м</t>
  </si>
  <si>
    <t>Леска триммера d2,4х15м</t>
  </si>
  <si>
    <t>Шина б/п Husqvarna 15" 0,325" 1,3мм</t>
  </si>
  <si>
    <t>Диск пильный Stihl 48F 225мм</t>
  </si>
  <si>
    <t>Цепь б/п Husqvarna 15'' 0,325''1,5мм 64з</t>
  </si>
  <si>
    <t>Диск Husqvarna Maxi 200-22T-20</t>
  </si>
  <si>
    <t>Цепь б/п Stihl 63PMC 3/8"P 1,3мм 50зв</t>
  </si>
  <si>
    <t>Шина б/п Husqvarna 15" 0,325" 1,5мм</t>
  </si>
  <si>
    <t>Леска триммера d2,7х74м</t>
  </si>
  <si>
    <t>Шина бензопилы Husqvarna 15" 3/8" 1,5мм</t>
  </si>
  <si>
    <t>Цепь б/п Husqvarna 15'' 0,325''1,3мм 64з</t>
  </si>
  <si>
    <t>Наименование</t>
  </si>
  <si>
    <t>Технические требования и характеристики</t>
  </si>
  <si>
    <t>Срок поставки*</t>
  </si>
  <si>
    <t>Условия поставки</t>
  </si>
  <si>
    <t>Вид транспорта</t>
  </si>
  <si>
    <t>Точка поставки, адрес</t>
  </si>
  <si>
    <t>№</t>
  </si>
  <si>
    <t>Кол-во</t>
  </si>
  <si>
    <t>До склада получателя</t>
  </si>
  <si>
    <t>Авто</t>
  </si>
  <si>
    <t>г.Тверь пр-т Калинина,66</t>
  </si>
  <si>
    <t xml:space="preserve">*в календарных днях, с момента подписания/заключения договора </t>
  </si>
  <si>
    <t>Приложение №1 к ТЗ на поставку средств малой механизации Лот 310С.</t>
  </si>
  <si>
    <t>Звездочка ведущая 3/8" 7зв б/п Husqvarna</t>
  </si>
  <si>
    <t>Диск режущий Stihl 2F 230мм</t>
  </si>
  <si>
    <t>Головка триммера Husqvarna Т45 М12</t>
  </si>
  <si>
    <t>Цепь б/п Husqvarna 18" 0,325"1,5мм 72з</t>
  </si>
  <si>
    <t>Цепь б/п Husqvarna 14'' 3/8'' 1,3мм 52зв</t>
  </si>
  <si>
    <t>Головка триммера Stihl AutoCut 40-2</t>
  </si>
  <si>
    <t>Цепь б/п Stihl 36RSC 3/8" 1,6мм 60зв</t>
  </si>
  <si>
    <t>Масло Stihl BioPlus</t>
  </si>
  <si>
    <t>Цепь б/п STIHL 63PMC3 3/8" 1.3мм 50зв</t>
  </si>
  <si>
    <t>Цепь б/п Stihl 61PMMC3 3/8" 1,1мм 44зв</t>
  </si>
  <si>
    <t>Шнур стартера б/п Stihl 1м d3 530069232</t>
  </si>
  <si>
    <t>Фильтр топлив. б/п Stihl 0000-350-3500</t>
  </si>
  <si>
    <t>Цепь б/п Echo 14'' 3/8'' 1,3мм 53 зв</t>
  </si>
  <si>
    <t>Шина б/п Echo 14" 3/8" 1,3 мм 52зв</t>
  </si>
  <si>
    <t>Л</t>
  </si>
  <si>
    <t>Мощность - не менее 2500 Вт / 3,4 л. с.
Количество скоростей - 1
Шаг цепи - 0,325 дюйма
Длина шины - не более 38 см
Максимальная длина шины - 50 см
Скорость вращения не более 9300 об/мин
Объем двигателя не менее 53 куб. см
Емкость топливного бака не менее 0,5 л
Емкость масляного бака не менее 0,3 л
Функции и возможности: антивибрация, тормоз цепи
Уровень шума не более 98 дБ
Вес не более 5,2 кг (без шины и цепи)</t>
  </si>
  <si>
    <t>Двигатель - 2-х тактный бензиновый
Мощность - не менее 1 л.с.
Мощность - не менее 0,75 кВт
Объем двигателя - не менее 27,2 см3
Штанга прямая, режущий инструмент - режущее полотно для травы, 2 лезвия
Рукоятка U-образная, плечевой ремень, привод - гибкий вал
Емкость топливного бака - не менее 0,33 л
Вес - не более 5,1 кг</t>
  </si>
  <si>
    <t>Скорость вращения ножа - до 7400 об./мин
Тип двигателя - электрический
Расположение двигателя - верхнее
Потребляемая мощность - не более 1000 Вт
Ручка складная, штанга изогнутая, комплектация катушкой с леской
Вес не более 4,7 кг</t>
  </si>
  <si>
    <t xml:space="preserve">Мощность - 2600 Вт / 3,5 л. с. 
Шаг цепи - 0,325 дюйма 
Максимальная длина шины - 50 см 
Объем двигателя - не более 50 куб. см 
Емкость топливного бака - не менее 0,52 л 
Емкость масляного бака - не менее 0,28 л 
Функции и возможности - антивибрация, тормоз цепи 
Вес - не более 5,3 кг </t>
  </si>
  <si>
    <t>Уровень шума - не более 114 дБ
Тип двигателя - бензиновый, двухтактный
Мощность - не менее 1,10 л.с.
Расположение двигателя - верхнее
Рабочий объем - не менее 28 куб.см
Обороты двигателя - до 8000 об/мин
Топливный бак - не менее 0,4 л
Ручка с регулируемой высотой, прямая штанга
Комплектация плечевой ремень, катушка с леской, диск/нож
Вес - не более 5 кг</t>
  </si>
  <si>
    <t>Уровень шума - не более 110 дБ
Тип двигателя - бензиновый
Мощность - не менее 1.20 л.с.
Расположение двигателя - верхнее
Рабочий объем - не менее 25 куб.см
Обороты двигателя - не более 8400 об/мин
Топливный бак - не менее 0,5 л
Ручка складная ручка с регулируемой высотой, штанга прямая
Антивибрационная система, комплектация плечевой ремень, катушка с леской, диск/нож
Вес - не более 5,4 кг</t>
  </si>
  <si>
    <t xml:space="preserve">Мощность - не менее 1500 Вт / 2 л. с. 
Количество скоростей - 1 
Шаг цепи - 0,325 дюйма 
Максимальная длина шины - 40 см 
Объем двигателя - не менее 38,2 куб. см 
Емкость топливного бака - не менее 0,3 л 
Емкость масляного бака - не менее 0,2 л 
Функции и возможности - антивибрация, тормоз цепи 
Вес - не более 4,7 кг (без пильного аппарата) </t>
  </si>
  <si>
    <t>Номинальная мощность двигателя - не менее 3 л.с.
Тип двигателя - 2-тактный
Объем двигателя - не менее 45,7 куб.см.
Расположение двигателя - верхнее
Емкость топливного бака - не менее 0,9 л
Штанга прямая, плечевой ремень в комплекте
Нож/диск в комплекте
Уровень шума - не более 100,0 дБ
Вес - не более 8,1 кг</t>
  </si>
  <si>
    <t xml:space="preserve">Мощность - не менее 1500 Вт / 2 л. с. 
Шаг цепи - 3/8 дюйма 
Длина шины - 35 см 
Максимальная длина шины - 40 см 
Объем двигателя - не менее 31,8 куб. см 
Емкость топливного бака - не менее 0,25 л 
Емкость масляного бака - не менее 0,145 л 
Функции и возможности - тормоз цепи 
Вес - не более 3,9 кг </t>
  </si>
  <si>
    <t>Масло для двухтактных двигателей на минеральной основе с высокой смазывающей и в то же время очищающей способностью. Класс по мощности двигателя: JASO-FB. Соотношение смеси 1:50</t>
  </si>
  <si>
    <t xml:space="preserve">Полусинтетическая смазка для пильной цепи для эксплуатации в тяжелых условиях на основе высококачественных свежих масел (рафинаты первой ступени), не содержащих канцерогенов. Не густеет при длительном хранении. </t>
  </si>
  <si>
    <t>Свеча зажигания для 2-х тактных двигателей STIHL</t>
  </si>
  <si>
    <t>Свеча зажигания для техники HUSQVARNA</t>
  </si>
  <si>
    <t>Бензопила Husqvarna 55</t>
  </si>
  <si>
    <t>Масло Stihl HP 2Т</t>
  </si>
  <si>
    <t>Свеча зажигания Bosch WSR6F</t>
  </si>
  <si>
    <t>Леска триммера d3х240м</t>
  </si>
  <si>
    <t>Бензопила Husqvarna 357XP</t>
  </si>
  <si>
    <t>Насос масляный б/п Husqvarna 5450368-01</t>
  </si>
  <si>
    <t>Мотокоса Stihl FS 55</t>
  </si>
  <si>
    <t>Триммер Stihl FSE 81</t>
  </si>
  <si>
    <t>Бензопила Stihl MS 270</t>
  </si>
  <si>
    <t>Бензокоса Husqvarna 128R</t>
  </si>
  <si>
    <t>Свеча зажигания RCJ7Y 5032351-08</t>
  </si>
  <si>
    <t>Стартер бензопилы Husqvarna 5036281-71</t>
  </si>
  <si>
    <t>Бензопила Husqvarna 450е</t>
  </si>
  <si>
    <t>Мотокоса Husqvarna 327RX</t>
  </si>
  <si>
    <t>Диск пильный Stihl 24F 225мм 41107134204</t>
  </si>
  <si>
    <t>Бензопила Husqvarna 240</t>
  </si>
  <si>
    <t>Глушитель б/п Husqvarna 340 5038796-01</t>
  </si>
  <si>
    <t>Привод маслонасоса б/п Husqvarna 353</t>
  </si>
  <si>
    <t>Свеча зажигания HQT-1 5774840-01</t>
  </si>
  <si>
    <t>Сцепление б/п Husqvarna 5037444-02</t>
  </si>
  <si>
    <t>Леска триммера d2х58м</t>
  </si>
  <si>
    <t>Кусторез Husqvarna 545FX</t>
  </si>
  <si>
    <t>Бензопила Stihl MS 180</t>
  </si>
  <si>
    <t>Масло Husqvarna VegOil д/смазки цепей 1л</t>
  </si>
  <si>
    <t xml:space="preserve">Мощность - не менее 3200 Вт / 4,4 л. с. 
Шаг цепи - 0,325 дюйма 
Максимальная длина шины - не более 55 см 
Объем двигателя - не менее 56,5 куб. см 
Емкость топливного бака - не менее 0,68 л 
Емкость масляного бака - не менее 0,38 л 
Функции и возможности - антивибрация, тормоз цепи 
Уровень шума - не более 114 дБ 
Вес - не более 5,5 кг (без цепи и шины) </t>
  </si>
  <si>
    <t>Масляный насос для Husqvarna 137/142</t>
  </si>
  <si>
    <t>Стартер в сборе для Husqvarna 365/372</t>
  </si>
  <si>
    <t>Глушитель для Husqvarna 340/350</t>
  </si>
  <si>
    <t>Привод маслонасоса для Husqvarna 350,351,353</t>
  </si>
  <si>
    <t>Сцепление в сборе для Husqvarna 61/268/272</t>
  </si>
  <si>
    <t>Топливный фильтр для Stihl MS 180-250</t>
  </si>
  <si>
    <t>Масло на растительной основе для смазки цепей, объем 1 л</t>
  </si>
  <si>
    <t>Мощность двигателя - не менее 3,2 л.с.
Рекомендуемая длина шины - от 33 до 50 см
Объем бака для топлива - не менее 0,45 л.
Объем бака для масла - не менее 0,26 л.
Шаг цепи - 0,325 дюйм
Ширина паза шины - 1,3 мм
Объем двигателя - не менее 50,2 см3
Масса - не более 5,1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</si>
</sst>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/>
    <xf numFmtId="0" fontId="18" fillId="33" borderId="1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0" fillId="0" borderId="10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/>
    </xf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NumberFormat="1" applyAlignment="1">
      <alignment horizontal="center"/>
    </xf>
    <xf numFmtId="0" fontId="0" fillId="34" borderId="0" xfId="0" applyNumberFormat="1" applyFill="1" applyAlignment="1">
      <alignment horizontal="center"/>
    </xf>
    <xf numFmtId="0" fontId="0" fillId="34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0" xfId="0" applyNumberFormat="1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 wrapText="1"/>
    </xf>
    <xf numFmtId="0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view="pageBreakPreview" zoomScale="60" workbookViewId="0">
      <selection activeCell="C5" sqref="C5"/>
    </sheetView>
  </sheetViews>
  <sheetFormatPr defaultRowHeight="15" x14ac:dyDescent="0.25"/>
  <cols>
    <col min="1" max="1" width="9.85546875" style="1" bestFit="1" customWidth="1"/>
    <col min="2" max="2" width="41.7109375" bestFit="1" customWidth="1"/>
    <col min="3" max="3" width="85.28515625" bestFit="1" customWidth="1"/>
    <col min="4" max="4" width="8.140625" style="5" bestFit="1" customWidth="1"/>
    <col min="5" max="5" width="6.5703125" style="5" bestFit="1" customWidth="1"/>
    <col min="6" max="6" width="11.28515625" style="5" customWidth="1"/>
    <col min="7" max="7" width="13.5703125" style="6" customWidth="1"/>
    <col min="8" max="8" width="12.5703125" style="5" customWidth="1"/>
    <col min="9" max="9" width="16.5703125" style="6" customWidth="1"/>
    <col min="12" max="12" width="41.42578125" bestFit="1" customWidth="1"/>
    <col min="13" max="13" width="9.140625" style="14"/>
  </cols>
  <sheetData>
    <row r="1" spans="1:15" s="1" customFormat="1" x14ac:dyDescent="0.25">
      <c r="D1" s="5"/>
      <c r="E1" s="5"/>
      <c r="F1" s="5"/>
      <c r="G1" s="6"/>
      <c r="H1" s="5"/>
      <c r="I1" s="10" t="s">
        <v>26</v>
      </c>
      <c r="M1" s="14"/>
    </row>
    <row r="2" spans="1:15" s="1" customFormat="1" x14ac:dyDescent="0.25">
      <c r="D2" s="5"/>
      <c r="E2" s="5"/>
      <c r="F2" s="5"/>
      <c r="G2" s="6"/>
      <c r="H2" s="5"/>
      <c r="I2" s="6"/>
      <c r="M2" s="14"/>
    </row>
    <row r="3" spans="1:15" ht="31.5" x14ac:dyDescent="0.25">
      <c r="A3" s="2" t="s">
        <v>20</v>
      </c>
      <c r="B3" s="2" t="s">
        <v>14</v>
      </c>
      <c r="C3" s="3" t="s">
        <v>15</v>
      </c>
      <c r="D3" s="3" t="s">
        <v>21</v>
      </c>
      <c r="E3" s="3" t="s">
        <v>0</v>
      </c>
      <c r="F3" s="4" t="s">
        <v>16</v>
      </c>
      <c r="G3" s="4" t="s">
        <v>17</v>
      </c>
      <c r="H3" s="3" t="s">
        <v>18</v>
      </c>
      <c r="I3" s="3" t="s">
        <v>19</v>
      </c>
    </row>
    <row r="4" spans="1:15" ht="150" x14ac:dyDescent="0.25">
      <c r="A4" s="9">
        <v>2221592</v>
      </c>
      <c r="B4" s="9" t="str">
        <f>VLOOKUP(A4,Лист2!$A$2:$B$51,2,FALSE)</f>
        <v>Бензокоса Husqvarna 128R</v>
      </c>
      <c r="C4" s="8" t="s">
        <v>46</v>
      </c>
      <c r="D4" s="21">
        <f>VLOOKUP(A4,Лист2!$A$2:$C$51,3,FALSE)</f>
        <v>9</v>
      </c>
      <c r="E4" s="22" t="s">
        <v>1</v>
      </c>
      <c r="F4" s="22">
        <v>45</v>
      </c>
      <c r="G4" s="23" t="s">
        <v>22</v>
      </c>
      <c r="H4" s="22" t="s">
        <v>23</v>
      </c>
      <c r="I4" s="23" t="s">
        <v>24</v>
      </c>
      <c r="K4" s="11"/>
      <c r="L4" s="11"/>
      <c r="M4" s="13"/>
      <c r="N4" s="12"/>
    </row>
    <row r="5" spans="1:15" ht="135" x14ac:dyDescent="0.25">
      <c r="A5" s="9">
        <v>2064649</v>
      </c>
      <c r="B5" s="9" t="str">
        <f>VLOOKUP(A5,Лист2!$A$2:$B$51,2,FALSE)</f>
        <v>Бензопила Husqvarna 357XP</v>
      </c>
      <c r="C5" s="8" t="s">
        <v>79</v>
      </c>
      <c r="D5" s="21">
        <f>VLOOKUP(A5,Лист2!$A$2:$C$51,3,FALSE)</f>
        <v>1</v>
      </c>
      <c r="E5" s="22" t="s">
        <v>1</v>
      </c>
      <c r="F5" s="22">
        <v>45</v>
      </c>
      <c r="G5" s="23" t="s">
        <v>22</v>
      </c>
      <c r="H5" s="22" t="s">
        <v>23</v>
      </c>
      <c r="I5" s="23" t="s">
        <v>24</v>
      </c>
      <c r="K5" s="11"/>
      <c r="L5" s="11"/>
      <c r="N5" s="12"/>
      <c r="O5" s="1"/>
    </row>
    <row r="6" spans="1:15" ht="180" x14ac:dyDescent="0.25">
      <c r="A6" s="9">
        <v>2017464</v>
      </c>
      <c r="B6" s="9" t="str">
        <f>VLOOKUP(A6,Лист2!$A$2:$B$51,2,FALSE)</f>
        <v>Бензопила Husqvarna 55</v>
      </c>
      <c r="C6" s="8" t="s">
        <v>42</v>
      </c>
      <c r="D6" s="21">
        <f>VLOOKUP(A6,Лист2!$A$2:$C$51,3,FALSE)</f>
        <v>1</v>
      </c>
      <c r="E6" s="22" t="s">
        <v>1</v>
      </c>
      <c r="F6" s="22">
        <v>45</v>
      </c>
      <c r="G6" s="23" t="s">
        <v>22</v>
      </c>
      <c r="H6" s="22" t="s">
        <v>23</v>
      </c>
      <c r="I6" s="23" t="s">
        <v>24</v>
      </c>
      <c r="K6" s="11"/>
      <c r="L6" s="11"/>
      <c r="N6" s="12"/>
      <c r="O6" s="1"/>
    </row>
    <row r="7" spans="1:15" ht="120" x14ac:dyDescent="0.25">
      <c r="A7" s="9">
        <v>2124212</v>
      </c>
      <c r="B7" s="9" t="str">
        <f>VLOOKUP(A7,Лист2!$A$2:$B$51,2,FALSE)</f>
        <v>Бензопила Stihl MS 270</v>
      </c>
      <c r="C7" s="8" t="s">
        <v>45</v>
      </c>
      <c r="D7" s="21">
        <f>VLOOKUP(A7,Лист2!$A$2:$C$51,3,FALSE)</f>
        <v>2</v>
      </c>
      <c r="E7" s="22" t="s">
        <v>1</v>
      </c>
      <c r="F7" s="22">
        <v>45</v>
      </c>
      <c r="G7" s="23" t="s">
        <v>22</v>
      </c>
      <c r="H7" s="22" t="s">
        <v>23</v>
      </c>
      <c r="I7" s="23" t="s">
        <v>24</v>
      </c>
      <c r="K7" s="11"/>
      <c r="L7" s="11"/>
      <c r="N7" s="12"/>
      <c r="O7" s="1"/>
    </row>
    <row r="8" spans="1:15" ht="120" x14ac:dyDescent="0.25">
      <c r="A8" s="9">
        <v>2251919</v>
      </c>
      <c r="B8" s="9" t="str">
        <f>VLOOKUP(A8,Лист2!$A$2:$B$51,2,FALSE)</f>
        <v>Бензопила Husqvarna 450е</v>
      </c>
      <c r="C8" s="8" t="s">
        <v>87</v>
      </c>
      <c r="D8" s="21">
        <f>VLOOKUP(A8,Лист2!$A$2:$C$51,3,FALSE)</f>
        <v>4</v>
      </c>
      <c r="E8" s="22" t="s">
        <v>1</v>
      </c>
      <c r="F8" s="22">
        <v>45</v>
      </c>
      <c r="G8" s="23" t="s">
        <v>22</v>
      </c>
      <c r="H8" s="22" t="s">
        <v>23</v>
      </c>
      <c r="I8" s="23" t="s">
        <v>24</v>
      </c>
      <c r="K8" s="11"/>
      <c r="L8" s="11"/>
      <c r="N8" s="12"/>
      <c r="O8" s="1"/>
    </row>
    <row r="9" spans="1:15" ht="135" x14ac:dyDescent="0.25">
      <c r="A9" s="9">
        <v>2263532</v>
      </c>
      <c r="B9" s="9" t="str">
        <f>VLOOKUP(A9,Лист2!$A$2:$B$51,2,FALSE)</f>
        <v>Бензопила Husqvarna 240</v>
      </c>
      <c r="C9" s="8" t="s">
        <v>48</v>
      </c>
      <c r="D9" s="21">
        <f>VLOOKUP(A9,Лист2!$A$2:$C$51,3,FALSE)</f>
        <v>1</v>
      </c>
      <c r="E9" s="22" t="s">
        <v>1</v>
      </c>
      <c r="F9" s="22">
        <v>45</v>
      </c>
      <c r="G9" s="23" t="s">
        <v>22</v>
      </c>
      <c r="H9" s="22" t="s">
        <v>23</v>
      </c>
      <c r="I9" s="23" t="s">
        <v>24</v>
      </c>
      <c r="K9" s="11"/>
      <c r="L9" s="11"/>
      <c r="N9" s="12"/>
      <c r="O9" s="1"/>
    </row>
    <row r="10" spans="1:15" ht="135" x14ac:dyDescent="0.25">
      <c r="A10" s="9">
        <v>2315599</v>
      </c>
      <c r="B10" s="9" t="str">
        <f>VLOOKUP(A10,Лист2!$A$2:$B$51,2,FALSE)</f>
        <v>Бензопила Stihl MS 180</v>
      </c>
      <c r="C10" s="8" t="s">
        <v>50</v>
      </c>
      <c r="D10" s="21">
        <f>VLOOKUP(A10,Лист2!$A$2:$C$51,3,FALSE)</f>
        <v>6</v>
      </c>
      <c r="E10" s="22" t="s">
        <v>1</v>
      </c>
      <c r="F10" s="22">
        <v>45</v>
      </c>
      <c r="G10" s="23" t="s">
        <v>22</v>
      </c>
      <c r="H10" s="22" t="s">
        <v>23</v>
      </c>
      <c r="I10" s="23" t="s">
        <v>24</v>
      </c>
      <c r="K10" s="11"/>
      <c r="L10" s="11"/>
      <c r="M10" s="13"/>
      <c r="N10" s="12"/>
      <c r="O10" s="1"/>
    </row>
    <row r="11" spans="1:15" ht="135" x14ac:dyDescent="0.25">
      <c r="A11" s="9">
        <v>2276692</v>
      </c>
      <c r="B11" s="9" t="str">
        <f>VLOOKUP(A11,Лист2!$A$2:$B$51,2,FALSE)</f>
        <v>Кусторез Husqvarna 545FX</v>
      </c>
      <c r="C11" s="8" t="s">
        <v>49</v>
      </c>
      <c r="D11" s="21">
        <f>VLOOKUP(A11,Лист2!$A$2:$C$51,3,FALSE)</f>
        <v>4</v>
      </c>
      <c r="E11" s="22" t="s">
        <v>1</v>
      </c>
      <c r="F11" s="22">
        <v>45</v>
      </c>
      <c r="G11" s="23" t="s">
        <v>22</v>
      </c>
      <c r="H11" s="22" t="s">
        <v>23</v>
      </c>
      <c r="I11" s="23" t="s">
        <v>24</v>
      </c>
      <c r="K11" s="11"/>
      <c r="L11" s="11"/>
      <c r="N11" s="12"/>
      <c r="O11" s="1"/>
    </row>
    <row r="12" spans="1:15" ht="120" x14ac:dyDescent="0.25">
      <c r="A12" s="9">
        <v>2073974</v>
      </c>
      <c r="B12" s="9" t="str">
        <f>VLOOKUP(A12,Лист2!$A$2:$B$51,2,FALSE)</f>
        <v>Мотокоса Stihl FS 55</v>
      </c>
      <c r="C12" s="8" t="s">
        <v>43</v>
      </c>
      <c r="D12" s="21">
        <f>VLOOKUP(A12,Лист2!$A$2:$C$51,3,FALSE)</f>
        <v>5</v>
      </c>
      <c r="E12" s="22" t="s">
        <v>1</v>
      </c>
      <c r="F12" s="22">
        <v>45</v>
      </c>
      <c r="G12" s="23" t="s">
        <v>22</v>
      </c>
      <c r="H12" s="22" t="s">
        <v>23</v>
      </c>
      <c r="I12" s="23" t="s">
        <v>24</v>
      </c>
      <c r="K12" s="11"/>
      <c r="L12" s="11"/>
      <c r="N12" s="12"/>
      <c r="O12" s="1"/>
    </row>
    <row r="13" spans="1:15" ht="165" x14ac:dyDescent="0.25">
      <c r="A13" s="9">
        <v>2254955</v>
      </c>
      <c r="B13" s="9" t="str">
        <f>VLOOKUP(A13,Лист2!$A$2:$B$51,2,FALSE)</f>
        <v>Мотокоса Husqvarna 327RX</v>
      </c>
      <c r="C13" s="8" t="s">
        <v>47</v>
      </c>
      <c r="D13" s="21">
        <f>VLOOKUP(A13,Лист2!$A$2:$C$51,3,FALSE)</f>
        <v>1</v>
      </c>
      <c r="E13" s="22" t="s">
        <v>1</v>
      </c>
      <c r="F13" s="22">
        <v>45</v>
      </c>
      <c r="G13" s="23" t="s">
        <v>22</v>
      </c>
      <c r="H13" s="22" t="s">
        <v>23</v>
      </c>
      <c r="I13" s="23" t="s">
        <v>24</v>
      </c>
      <c r="K13" s="11"/>
      <c r="L13" s="11"/>
      <c r="N13" s="12"/>
      <c r="O13" s="1"/>
    </row>
    <row r="14" spans="1:15" ht="90" x14ac:dyDescent="0.25">
      <c r="A14" s="9">
        <v>2123160</v>
      </c>
      <c r="B14" s="9" t="str">
        <f>VLOOKUP(A14,Лист2!$A$2:$B$51,2,FALSE)</f>
        <v>Триммер Stihl FSE 81</v>
      </c>
      <c r="C14" s="8" t="s">
        <v>44</v>
      </c>
      <c r="D14" s="21">
        <f>VLOOKUP(A14,Лист2!$A$2:$C$51,3,FALSE)</f>
        <v>3</v>
      </c>
      <c r="E14" s="22" t="s">
        <v>1</v>
      </c>
      <c r="F14" s="22">
        <v>45</v>
      </c>
      <c r="G14" s="23" t="s">
        <v>22</v>
      </c>
      <c r="H14" s="22" t="s">
        <v>23</v>
      </c>
      <c r="I14" s="23" t="s">
        <v>24</v>
      </c>
      <c r="K14" s="11"/>
      <c r="L14" s="11"/>
      <c r="M14" s="13"/>
      <c r="N14" s="12"/>
      <c r="O14" s="1"/>
    </row>
    <row r="15" spans="1:15" ht="30" x14ac:dyDescent="0.25">
      <c r="A15" s="9">
        <v>2084625</v>
      </c>
      <c r="B15" s="9" t="str">
        <f>VLOOKUP(A15,Лист2!$A$2:$B$51,2,FALSE)</f>
        <v>Головка триммера Husqvarna Т45 М12</v>
      </c>
      <c r="C15" s="8"/>
      <c r="D15" s="21">
        <f>VLOOKUP(A15,Лист2!$A$2:$C$51,3,FALSE)</f>
        <v>2</v>
      </c>
      <c r="E15" s="22" t="s">
        <v>1</v>
      </c>
      <c r="F15" s="22">
        <v>45</v>
      </c>
      <c r="G15" s="23" t="s">
        <v>22</v>
      </c>
      <c r="H15" s="22" t="s">
        <v>23</v>
      </c>
      <c r="I15" s="23" t="s">
        <v>24</v>
      </c>
      <c r="K15" s="11"/>
      <c r="L15" s="11"/>
      <c r="N15" s="12"/>
      <c r="O15" s="1"/>
    </row>
    <row r="16" spans="1:15" ht="30" x14ac:dyDescent="0.25">
      <c r="A16" s="9">
        <v>2253039</v>
      </c>
      <c r="B16" s="9" t="str">
        <f>VLOOKUP(A16,Лист2!$A$2:$B$51,2,FALSE)</f>
        <v>Головка триммера Stihl AutoCut 40-2</v>
      </c>
      <c r="C16" s="8"/>
      <c r="D16" s="21">
        <f>VLOOKUP(A16,Лист2!$A$2:$C$51,3,FALSE)</f>
        <v>4</v>
      </c>
      <c r="E16" s="22" t="s">
        <v>1</v>
      </c>
      <c r="F16" s="22">
        <v>45</v>
      </c>
      <c r="G16" s="23" t="s">
        <v>22</v>
      </c>
      <c r="H16" s="22" t="s">
        <v>23</v>
      </c>
      <c r="I16" s="23" t="s">
        <v>24</v>
      </c>
      <c r="K16" s="11"/>
      <c r="L16" s="11"/>
      <c r="M16" s="13"/>
      <c r="N16" s="12"/>
      <c r="O16" s="1"/>
    </row>
    <row r="17" spans="1:15" ht="30" x14ac:dyDescent="0.25">
      <c r="A17" s="9">
        <v>2231816</v>
      </c>
      <c r="B17" s="9" t="str">
        <f>VLOOKUP(A17,Лист2!$A$2:$B$51,2,FALSE)</f>
        <v>Диск Husqvarna Maxi 200-22T-20</v>
      </c>
      <c r="C17" s="8"/>
      <c r="D17" s="21">
        <f>VLOOKUP(A17,Лист2!$A$2:$C$51,3,FALSE)</f>
        <v>4</v>
      </c>
      <c r="E17" s="22" t="s">
        <v>1</v>
      </c>
      <c r="F17" s="22">
        <v>45</v>
      </c>
      <c r="G17" s="23" t="s">
        <v>22</v>
      </c>
      <c r="H17" s="22" t="s">
        <v>23</v>
      </c>
      <c r="I17" s="23" t="s">
        <v>24</v>
      </c>
      <c r="K17" s="11"/>
      <c r="L17" s="11"/>
      <c r="N17" s="12"/>
      <c r="O17" s="1"/>
    </row>
    <row r="18" spans="1:15" ht="30" x14ac:dyDescent="0.25">
      <c r="A18" s="9">
        <v>2257905</v>
      </c>
      <c r="B18" s="9" t="str">
        <f>VLOOKUP(A18,Лист2!$A$2:$B$51,2,FALSE)</f>
        <v>Диск пильный Stihl 24F 225мм 41107134204</v>
      </c>
      <c r="C18" s="8"/>
      <c r="D18" s="21">
        <f>VLOOKUP(A18,Лист2!$A$2:$C$51,3,FALSE)</f>
        <v>5</v>
      </c>
      <c r="E18" s="22" t="s">
        <v>1</v>
      </c>
      <c r="F18" s="22">
        <v>45</v>
      </c>
      <c r="G18" s="23" t="s">
        <v>22</v>
      </c>
      <c r="H18" s="22" t="s">
        <v>23</v>
      </c>
      <c r="I18" s="23" t="s">
        <v>24</v>
      </c>
      <c r="K18" s="11"/>
      <c r="L18" s="11"/>
      <c r="N18" s="12"/>
      <c r="O18" s="1"/>
    </row>
    <row r="19" spans="1:15" ht="30" x14ac:dyDescent="0.25">
      <c r="A19" s="9">
        <v>2123157</v>
      </c>
      <c r="B19" s="9" t="str">
        <f>VLOOKUP(A19,Лист2!$A$2:$B$51,2,FALSE)</f>
        <v>Диск пильный Stihl 48F 225мм</v>
      </c>
      <c r="C19" s="8"/>
      <c r="D19" s="21">
        <f>VLOOKUP(A19,Лист2!$A$2:$C$51,3,FALSE)</f>
        <v>3</v>
      </c>
      <c r="E19" s="22" t="s">
        <v>1</v>
      </c>
      <c r="F19" s="22">
        <v>45</v>
      </c>
      <c r="G19" s="23" t="s">
        <v>22</v>
      </c>
      <c r="H19" s="22" t="s">
        <v>23</v>
      </c>
      <c r="I19" s="23" t="s">
        <v>24</v>
      </c>
      <c r="K19" s="11"/>
      <c r="L19" s="11"/>
      <c r="N19" s="12"/>
      <c r="O19" s="1"/>
    </row>
    <row r="20" spans="1:15" ht="30" x14ac:dyDescent="0.25">
      <c r="A20" s="9">
        <v>2066880</v>
      </c>
      <c r="B20" s="9" t="str">
        <f>VLOOKUP(A20,Лист2!$A$2:$B$51,2,FALSE)</f>
        <v>Диск режущий Stihl 2F 230мм</v>
      </c>
      <c r="C20" s="8"/>
      <c r="D20" s="21">
        <f>VLOOKUP(A20,Лист2!$A$2:$C$51,3,FALSE)</f>
        <v>4</v>
      </c>
      <c r="E20" s="22" t="s">
        <v>1</v>
      </c>
      <c r="F20" s="22">
        <v>45</v>
      </c>
      <c r="G20" s="23" t="s">
        <v>22</v>
      </c>
      <c r="H20" s="22" t="s">
        <v>23</v>
      </c>
      <c r="I20" s="23" t="s">
        <v>24</v>
      </c>
      <c r="K20" s="11"/>
      <c r="L20" s="11"/>
      <c r="N20" s="12"/>
      <c r="O20" s="1"/>
    </row>
    <row r="21" spans="1:15" ht="30" x14ac:dyDescent="0.25">
      <c r="A21" s="9">
        <v>2020466</v>
      </c>
      <c r="B21" s="9" t="str">
        <f>VLOOKUP(A21,Лист2!$A$2:$B$51,2,FALSE)</f>
        <v>Звездочка ведущая 3/8" 7зв б/п Husqvarna</v>
      </c>
      <c r="C21" s="8"/>
      <c r="D21" s="21">
        <f>VLOOKUP(A21,Лист2!$A$2:$C$51,3,FALSE)</f>
        <v>13</v>
      </c>
      <c r="E21" s="22" t="s">
        <v>1</v>
      </c>
      <c r="F21" s="22">
        <v>45</v>
      </c>
      <c r="G21" s="23" t="s">
        <v>22</v>
      </c>
      <c r="H21" s="22" t="s">
        <v>23</v>
      </c>
      <c r="I21" s="23" t="s">
        <v>24</v>
      </c>
      <c r="K21" s="11"/>
      <c r="L21" s="11"/>
      <c r="N21" s="12"/>
      <c r="O21" s="1"/>
    </row>
    <row r="22" spans="1:15" ht="30" x14ac:dyDescent="0.25">
      <c r="A22" s="9">
        <v>2275989</v>
      </c>
      <c r="B22" s="9" t="str">
        <f>VLOOKUP(A22,Лист2!$A$2:$B$51,2,FALSE)</f>
        <v>Леска триммера d2х58м</v>
      </c>
      <c r="C22" s="8"/>
      <c r="D22" s="21">
        <f>VLOOKUP(A22,Лист2!$A$2:$C$51,3,FALSE)</f>
        <v>1</v>
      </c>
      <c r="E22" s="22" t="s">
        <v>1</v>
      </c>
      <c r="F22" s="22">
        <v>45</v>
      </c>
      <c r="G22" s="23" t="s">
        <v>22</v>
      </c>
      <c r="H22" s="22" t="s">
        <v>23</v>
      </c>
      <c r="I22" s="23" t="s">
        <v>24</v>
      </c>
      <c r="K22" s="11"/>
      <c r="L22" s="11"/>
      <c r="N22" s="12"/>
      <c r="O22" s="1"/>
    </row>
    <row r="23" spans="1:15" ht="30" x14ac:dyDescent="0.25">
      <c r="A23" s="9">
        <v>2105676</v>
      </c>
      <c r="B23" s="9" t="str">
        <f>VLOOKUP(A23,Лист2!$A$2:$B$51,2,FALSE)</f>
        <v>Леска триммера d2,4х15м</v>
      </c>
      <c r="C23" s="8"/>
      <c r="D23" s="21">
        <f>VLOOKUP(A23,Лист2!$A$2:$C$51,3,FALSE)</f>
        <v>5</v>
      </c>
      <c r="E23" s="22" t="s">
        <v>1</v>
      </c>
      <c r="F23" s="22">
        <v>45</v>
      </c>
      <c r="G23" s="23" t="s">
        <v>22</v>
      </c>
      <c r="H23" s="22" t="s">
        <v>23</v>
      </c>
      <c r="I23" s="23" t="s">
        <v>24</v>
      </c>
      <c r="K23" s="11"/>
      <c r="L23" s="11"/>
      <c r="N23" s="12"/>
      <c r="O23" s="1"/>
    </row>
    <row r="24" spans="1:15" ht="30" x14ac:dyDescent="0.25">
      <c r="A24" s="9">
        <v>2275802</v>
      </c>
      <c r="B24" s="9" t="str">
        <f>VLOOKUP(A24,Лист2!$A$2:$B$51,2,FALSE)</f>
        <v>Леска триммера d2,7х74м</v>
      </c>
      <c r="C24" s="8"/>
      <c r="D24" s="21">
        <f>VLOOKUP(A24,Лист2!$A$2:$C$51,3,FALSE)</f>
        <v>1</v>
      </c>
      <c r="E24" s="22" t="s">
        <v>1</v>
      </c>
      <c r="F24" s="22">
        <v>45</v>
      </c>
      <c r="G24" s="23" t="s">
        <v>22</v>
      </c>
      <c r="H24" s="22" t="s">
        <v>23</v>
      </c>
      <c r="I24" s="23" t="s">
        <v>24</v>
      </c>
      <c r="K24" s="11"/>
      <c r="L24" s="11"/>
      <c r="N24" s="12"/>
      <c r="O24" s="1"/>
    </row>
    <row r="25" spans="1:15" ht="30" x14ac:dyDescent="0.25">
      <c r="A25" s="9">
        <v>2073977</v>
      </c>
      <c r="B25" s="9" t="str">
        <f>VLOOKUP(A25,Лист2!$A$2:$B$51,2,FALSE)</f>
        <v>Леска триммера d3х60м</v>
      </c>
      <c r="C25" s="8"/>
      <c r="D25" s="21">
        <f>VLOOKUP(A25,Лист2!$A$2:$C$51,3,FALSE)</f>
        <v>12</v>
      </c>
      <c r="E25" s="22" t="s">
        <v>1</v>
      </c>
      <c r="F25" s="22">
        <v>45</v>
      </c>
      <c r="G25" s="23" t="s">
        <v>22</v>
      </c>
      <c r="H25" s="22" t="s">
        <v>23</v>
      </c>
      <c r="I25" s="23" t="s">
        <v>24</v>
      </c>
      <c r="K25" s="11"/>
      <c r="L25" s="11"/>
      <c r="N25" s="12"/>
      <c r="O25" s="1"/>
    </row>
    <row r="26" spans="1:15" ht="30" x14ac:dyDescent="0.25">
      <c r="A26" s="9">
        <v>2055692</v>
      </c>
      <c r="B26" s="9" t="str">
        <f>VLOOKUP(A26,Лист2!$A$2:$B$51,2,FALSE)</f>
        <v>Леска триммера d3х240м</v>
      </c>
      <c r="C26" s="8"/>
      <c r="D26" s="21">
        <f>VLOOKUP(A26,Лист2!$A$2:$C$51,3,FALSE)</f>
        <v>10</v>
      </c>
      <c r="E26" s="22" t="s">
        <v>1</v>
      </c>
      <c r="F26" s="22">
        <v>45</v>
      </c>
      <c r="G26" s="23" t="s">
        <v>22</v>
      </c>
      <c r="H26" s="22" t="s">
        <v>23</v>
      </c>
      <c r="I26" s="23" t="s">
        <v>24</v>
      </c>
      <c r="K26" s="11"/>
      <c r="L26" s="11"/>
      <c r="N26" s="12"/>
      <c r="O26" s="1"/>
    </row>
    <row r="27" spans="1:15" s="1" customFormat="1" ht="30" x14ac:dyDescent="0.25">
      <c r="A27" s="9">
        <v>2321788</v>
      </c>
      <c r="B27" s="9" t="str">
        <f>VLOOKUP(A27,Лист2!$A$2:$B$51,2,FALSE)</f>
        <v>Масло Husqvarna VegOil д/смазки цепей 1л</v>
      </c>
      <c r="C27" s="8" t="s">
        <v>86</v>
      </c>
      <c r="D27" s="21">
        <f>VLOOKUP(A27,Лист2!$A$2:$C$51,3,FALSE)</f>
        <v>244.85400000000021</v>
      </c>
      <c r="E27" s="22" t="s">
        <v>1</v>
      </c>
      <c r="F27" s="22">
        <v>45</v>
      </c>
      <c r="G27" s="23" t="s">
        <v>22</v>
      </c>
      <c r="H27" s="22" t="s">
        <v>23</v>
      </c>
      <c r="I27" s="23" t="s">
        <v>24</v>
      </c>
      <c r="K27" s="11"/>
      <c r="L27" s="11"/>
      <c r="M27" s="14"/>
      <c r="N27" s="12"/>
    </row>
    <row r="28" spans="1:15" ht="45" x14ac:dyDescent="0.25">
      <c r="A28" s="9">
        <v>2300096</v>
      </c>
      <c r="B28" s="9" t="str">
        <f>VLOOKUP(A28,Лист2!$A$2:$B$51,2,FALSE)</f>
        <v>Масло Stihl BioPlus</v>
      </c>
      <c r="C28" s="8" t="s">
        <v>52</v>
      </c>
      <c r="D28" s="21">
        <f>VLOOKUP(A28,Лист2!$A$2:$C$51,3,FALSE)</f>
        <v>13.038999999999998</v>
      </c>
      <c r="E28" s="22" t="s">
        <v>41</v>
      </c>
      <c r="F28" s="22">
        <v>45</v>
      </c>
      <c r="G28" s="23" t="s">
        <v>22</v>
      </c>
      <c r="H28" s="22" t="s">
        <v>23</v>
      </c>
      <c r="I28" s="23" t="s">
        <v>24</v>
      </c>
      <c r="K28" s="11"/>
      <c r="L28" s="11"/>
      <c r="N28" s="12"/>
      <c r="O28" s="1"/>
    </row>
    <row r="29" spans="1:15" ht="45" x14ac:dyDescent="0.25">
      <c r="A29" s="9">
        <v>2031531</v>
      </c>
      <c r="B29" s="9" t="str">
        <f>VLOOKUP(A29,Лист2!$A$2:$B$51,2,FALSE)</f>
        <v>Масло Stihl HP 2Т</v>
      </c>
      <c r="C29" s="8" t="s">
        <v>51</v>
      </c>
      <c r="D29" s="21">
        <f>VLOOKUP(A29,Лист2!$A$2:$C$51,3,FALSE)</f>
        <v>105.66400000000084</v>
      </c>
      <c r="E29" s="22" t="s">
        <v>41</v>
      </c>
      <c r="F29" s="22">
        <v>45</v>
      </c>
      <c r="G29" s="23" t="s">
        <v>22</v>
      </c>
      <c r="H29" s="22" t="s">
        <v>23</v>
      </c>
      <c r="I29" s="23" t="s">
        <v>24</v>
      </c>
      <c r="K29" s="11"/>
      <c r="L29" s="11"/>
      <c r="N29" s="12"/>
      <c r="O29" s="1"/>
    </row>
    <row r="30" spans="1:15" ht="30" x14ac:dyDescent="0.25">
      <c r="A30" s="9">
        <v>2053179</v>
      </c>
      <c r="B30" s="9" t="str">
        <f>VLOOKUP(A30,Лист2!$A$2:$B$51,2,FALSE)</f>
        <v>Свеча зажигания Bosch WSR6F</v>
      </c>
      <c r="C30" s="8" t="s">
        <v>53</v>
      </c>
      <c r="D30" s="21">
        <f>VLOOKUP(A30,Лист2!$A$2:$C$51,3,FALSE)</f>
        <v>33</v>
      </c>
      <c r="E30" s="22" t="s">
        <v>1</v>
      </c>
      <c r="F30" s="22">
        <v>45</v>
      </c>
      <c r="G30" s="23" t="s">
        <v>22</v>
      </c>
      <c r="H30" s="22" t="s">
        <v>23</v>
      </c>
      <c r="I30" s="23" t="s">
        <v>24</v>
      </c>
      <c r="K30" s="11"/>
      <c r="L30" s="11"/>
      <c r="N30" s="12"/>
      <c r="O30" s="1"/>
    </row>
    <row r="31" spans="1:15" ht="30" x14ac:dyDescent="0.25">
      <c r="A31" s="9">
        <v>2271375</v>
      </c>
      <c r="B31" s="9" t="str">
        <f>VLOOKUP(A31,Лист2!$A$2:$B$51,2,FALSE)</f>
        <v>Свеча зажигания HQT-1 5774840-01</v>
      </c>
      <c r="C31" s="8" t="s">
        <v>54</v>
      </c>
      <c r="D31" s="21">
        <f>VLOOKUP(A31,Лист2!$A$2:$C$51,3,FALSE)</f>
        <v>6</v>
      </c>
      <c r="E31" s="22" t="s">
        <v>1</v>
      </c>
      <c r="F31" s="22">
        <v>45</v>
      </c>
      <c r="G31" s="23" t="s">
        <v>22</v>
      </c>
      <c r="H31" s="22" t="s">
        <v>23</v>
      </c>
      <c r="I31" s="23" t="s">
        <v>24</v>
      </c>
      <c r="K31" s="11"/>
      <c r="L31" s="11"/>
      <c r="N31" s="12"/>
      <c r="O31" s="1"/>
    </row>
    <row r="32" spans="1:15" ht="30" x14ac:dyDescent="0.25">
      <c r="A32" s="9">
        <v>2231788</v>
      </c>
      <c r="B32" s="9" t="str">
        <f>VLOOKUP(A32,Лист2!$A$2:$B$51,2,FALSE)</f>
        <v>Свеча зажигания RCJ7Y 5032351-08</v>
      </c>
      <c r="C32" s="8" t="s">
        <v>54</v>
      </c>
      <c r="D32" s="21">
        <f>VLOOKUP(A32,Лист2!$A$2:$C$51,3,FALSE)</f>
        <v>11</v>
      </c>
      <c r="E32" s="22" t="s">
        <v>1</v>
      </c>
      <c r="F32" s="22">
        <v>45</v>
      </c>
      <c r="G32" s="23" t="s">
        <v>22</v>
      </c>
      <c r="H32" s="22" t="s">
        <v>23</v>
      </c>
      <c r="I32" s="23" t="s">
        <v>24</v>
      </c>
      <c r="K32" s="11"/>
      <c r="L32" s="11"/>
      <c r="N32" s="12"/>
      <c r="O32" s="1"/>
    </row>
    <row r="33" spans="1:15" s="1" customFormat="1" ht="30" x14ac:dyDescent="0.25">
      <c r="A33" s="9">
        <v>2065057</v>
      </c>
      <c r="B33" s="9" t="str">
        <f>VLOOKUP(A33,Лист2!$A$2:$B$51,2,FALSE)</f>
        <v>Насос масляный б/п Husqvarna 5450368-01</v>
      </c>
      <c r="C33" s="8" t="s">
        <v>80</v>
      </c>
      <c r="D33" s="21">
        <f>VLOOKUP(A33,Лист2!$A$2:$C$51,3,FALSE)</f>
        <v>1</v>
      </c>
      <c r="E33" s="22" t="s">
        <v>1</v>
      </c>
      <c r="F33" s="22">
        <v>45</v>
      </c>
      <c r="G33" s="23" t="s">
        <v>22</v>
      </c>
      <c r="H33" s="22" t="s">
        <v>23</v>
      </c>
      <c r="I33" s="23" t="s">
        <v>24</v>
      </c>
      <c r="K33" s="11"/>
      <c r="L33" s="11"/>
      <c r="M33" s="14"/>
      <c r="N33" s="12"/>
    </row>
    <row r="34" spans="1:15" s="1" customFormat="1" ht="30" x14ac:dyDescent="0.25">
      <c r="A34" s="9">
        <v>2233526</v>
      </c>
      <c r="B34" s="9" t="str">
        <f>VLOOKUP(A34,Лист2!$A$2:$B$51,2,FALSE)</f>
        <v>Стартер бензопилы Husqvarna 5036281-71</v>
      </c>
      <c r="C34" s="8" t="s">
        <v>81</v>
      </c>
      <c r="D34" s="21">
        <f>VLOOKUP(A34,Лист2!$A$2:$C$51,3,FALSE)</f>
        <v>1</v>
      </c>
      <c r="E34" s="22" t="s">
        <v>1</v>
      </c>
      <c r="F34" s="22">
        <v>45</v>
      </c>
      <c r="G34" s="23" t="s">
        <v>22</v>
      </c>
      <c r="H34" s="22" t="s">
        <v>23</v>
      </c>
      <c r="I34" s="23" t="s">
        <v>24</v>
      </c>
      <c r="K34" s="11"/>
      <c r="L34" s="11"/>
      <c r="M34" s="14"/>
      <c r="N34" s="12"/>
    </row>
    <row r="35" spans="1:15" s="1" customFormat="1" ht="30" x14ac:dyDescent="0.25">
      <c r="A35" s="9">
        <v>2268367</v>
      </c>
      <c r="B35" s="9" t="str">
        <f>VLOOKUP(A35,Лист2!$A$2:$B$51,2,FALSE)</f>
        <v>Глушитель б/п Husqvarna 340 5038796-01</v>
      </c>
      <c r="C35" s="8" t="s">
        <v>82</v>
      </c>
      <c r="D35" s="21">
        <f>VLOOKUP(A35,Лист2!$A$2:$C$51,3,FALSE)</f>
        <v>1</v>
      </c>
      <c r="E35" s="22" t="s">
        <v>1</v>
      </c>
      <c r="F35" s="22">
        <v>45</v>
      </c>
      <c r="G35" s="23" t="s">
        <v>22</v>
      </c>
      <c r="H35" s="22" t="s">
        <v>23</v>
      </c>
      <c r="I35" s="23" t="s">
        <v>24</v>
      </c>
      <c r="K35" s="11"/>
      <c r="L35" s="11"/>
      <c r="M35" s="14"/>
      <c r="N35" s="12"/>
    </row>
    <row r="36" spans="1:15" s="1" customFormat="1" ht="30" x14ac:dyDescent="0.25">
      <c r="A36" s="9">
        <v>2269200</v>
      </c>
      <c r="B36" s="9" t="str">
        <f>VLOOKUP(A36,Лист2!$A$2:$B$51,2,FALSE)</f>
        <v>Привод маслонасоса б/п Husqvarna 353</v>
      </c>
      <c r="C36" s="8" t="s">
        <v>83</v>
      </c>
      <c r="D36" s="21">
        <f>VLOOKUP(A36,Лист2!$A$2:$C$51,3,FALSE)</f>
        <v>1</v>
      </c>
      <c r="E36" s="22" t="s">
        <v>1</v>
      </c>
      <c r="F36" s="22">
        <v>45</v>
      </c>
      <c r="G36" s="23" t="s">
        <v>22</v>
      </c>
      <c r="H36" s="22" t="s">
        <v>23</v>
      </c>
      <c r="I36" s="23" t="s">
        <v>24</v>
      </c>
      <c r="K36" s="11"/>
      <c r="L36" s="11"/>
      <c r="M36" s="14"/>
      <c r="N36" s="12"/>
    </row>
    <row r="37" spans="1:15" s="1" customFormat="1" ht="30" x14ac:dyDescent="0.25">
      <c r="A37" s="9">
        <v>2275452</v>
      </c>
      <c r="B37" s="9" t="str">
        <f>VLOOKUP(A37,Лист2!$A$2:$B$51,2,FALSE)</f>
        <v>Сцепление б/п Husqvarna 5037444-02</v>
      </c>
      <c r="C37" s="8" t="s">
        <v>84</v>
      </c>
      <c r="D37" s="21">
        <f>VLOOKUP(A37,Лист2!$A$2:$C$51,3,FALSE)</f>
        <v>1</v>
      </c>
      <c r="E37" s="22" t="s">
        <v>1</v>
      </c>
      <c r="F37" s="22">
        <v>45</v>
      </c>
      <c r="G37" s="23" t="s">
        <v>22</v>
      </c>
      <c r="H37" s="22" t="s">
        <v>23</v>
      </c>
      <c r="I37" s="23" t="s">
        <v>24</v>
      </c>
      <c r="K37" s="11"/>
      <c r="L37" s="11"/>
      <c r="M37" s="14"/>
      <c r="N37" s="12"/>
    </row>
    <row r="38" spans="1:15" ht="30" x14ac:dyDescent="0.25">
      <c r="A38" s="9">
        <v>2324468</v>
      </c>
      <c r="B38" s="9" t="str">
        <f>VLOOKUP(A38,Лист2!$A$2:$B$51,2,FALSE)</f>
        <v>Фильтр топлив. б/п Stihl 0000-350-3500</v>
      </c>
      <c r="C38" s="8" t="s">
        <v>85</v>
      </c>
      <c r="D38" s="21">
        <f>VLOOKUP(A38,Лист2!$A$2:$C$51,3,FALSE)</f>
        <v>4</v>
      </c>
      <c r="E38" s="22" t="s">
        <v>1</v>
      </c>
      <c r="F38" s="22">
        <v>45</v>
      </c>
      <c r="G38" s="23" t="s">
        <v>22</v>
      </c>
      <c r="H38" s="22" t="s">
        <v>23</v>
      </c>
      <c r="I38" s="23" t="s">
        <v>24</v>
      </c>
      <c r="K38" s="11"/>
      <c r="L38" s="11"/>
      <c r="N38" s="12"/>
      <c r="O38" s="1"/>
    </row>
    <row r="39" spans="1:15" ht="30" x14ac:dyDescent="0.25">
      <c r="A39" s="9">
        <v>2330250</v>
      </c>
      <c r="B39" s="9" t="str">
        <f>VLOOKUP(A39,Лист2!$A$2:$B$51,2,FALSE)</f>
        <v>Цепь б/п Echo 14'' 3/8'' 1,3мм 53 зв</v>
      </c>
      <c r="C39" s="8"/>
      <c r="D39" s="21">
        <f>VLOOKUP(A39,Лист2!$A$2:$C$51,3,FALSE)</f>
        <v>15</v>
      </c>
      <c r="E39" s="22" t="s">
        <v>1</v>
      </c>
      <c r="F39" s="22">
        <v>45</v>
      </c>
      <c r="G39" s="23" t="s">
        <v>22</v>
      </c>
      <c r="H39" s="22" t="s">
        <v>23</v>
      </c>
      <c r="I39" s="23" t="s">
        <v>24</v>
      </c>
      <c r="K39" s="11"/>
      <c r="L39" s="11"/>
      <c r="N39" s="12"/>
      <c r="O39" s="1"/>
    </row>
    <row r="40" spans="1:15" ht="30" x14ac:dyDescent="0.25">
      <c r="A40" s="9">
        <v>2124521</v>
      </c>
      <c r="B40" s="9" t="str">
        <f>VLOOKUP(A40,Лист2!$A$2:$B$51,2,FALSE)</f>
        <v>Цепь б/п Husqvarna 14'' 3/8'' 1,3мм 52зв</v>
      </c>
      <c r="C40" s="8"/>
      <c r="D40" s="21">
        <f>VLOOKUP(A40,Лист2!$A$2:$C$51,3,FALSE)</f>
        <v>3</v>
      </c>
      <c r="E40" s="22" t="s">
        <v>1</v>
      </c>
      <c r="F40" s="22">
        <v>45</v>
      </c>
      <c r="G40" s="23" t="s">
        <v>22</v>
      </c>
      <c r="H40" s="22" t="s">
        <v>23</v>
      </c>
      <c r="I40" s="23" t="s">
        <v>24</v>
      </c>
      <c r="K40" s="11"/>
      <c r="L40" s="11"/>
      <c r="N40" s="12"/>
      <c r="O40" s="1"/>
    </row>
    <row r="41" spans="1:15" ht="30" x14ac:dyDescent="0.25">
      <c r="A41" s="9">
        <v>2287721</v>
      </c>
      <c r="B41" s="9" t="str">
        <f>VLOOKUP(A41,Лист2!$A$2:$B$51,2,FALSE)</f>
        <v>Цепь б/п Husqvarna 15'' 0,325''1,3мм 64з</v>
      </c>
      <c r="C41" s="8"/>
      <c r="D41" s="21">
        <f>VLOOKUP(A41,Лист2!$A$2:$C$51,3,FALSE)</f>
        <v>58</v>
      </c>
      <c r="E41" s="22" t="s">
        <v>1</v>
      </c>
      <c r="F41" s="22">
        <v>45</v>
      </c>
      <c r="G41" s="23" t="s">
        <v>22</v>
      </c>
      <c r="H41" s="22" t="s">
        <v>23</v>
      </c>
      <c r="I41" s="23" t="s">
        <v>24</v>
      </c>
      <c r="K41" s="11"/>
      <c r="L41" s="11"/>
      <c r="N41" s="12"/>
      <c r="O41" s="1"/>
    </row>
    <row r="42" spans="1:15" ht="30" x14ac:dyDescent="0.25">
      <c r="A42" s="9">
        <v>2124139</v>
      </c>
      <c r="B42" s="9" t="str">
        <f>VLOOKUP(A42,Лист2!$A$2:$B$51,2,FALSE)</f>
        <v>Цепь б/п Husqvarna 15'' 0,325''1,5мм 64з</v>
      </c>
      <c r="C42" s="8"/>
      <c r="D42" s="21">
        <f>VLOOKUP(A42,Лист2!$A$2:$C$51,3,FALSE)</f>
        <v>5</v>
      </c>
      <c r="E42" s="22" t="s">
        <v>1</v>
      </c>
      <c r="F42" s="22">
        <v>45</v>
      </c>
      <c r="G42" s="23" t="s">
        <v>22</v>
      </c>
      <c r="H42" s="22" t="s">
        <v>23</v>
      </c>
      <c r="I42" s="23" t="s">
        <v>24</v>
      </c>
      <c r="K42" s="11"/>
      <c r="L42" s="11"/>
      <c r="N42" s="12"/>
      <c r="O42" s="1"/>
    </row>
    <row r="43" spans="1:15" ht="30" x14ac:dyDescent="0.25">
      <c r="A43" s="9">
        <v>2124509</v>
      </c>
      <c r="B43" s="9" t="str">
        <f>VLOOKUP(A43,Лист2!$A$2:$B$51,2,FALSE)</f>
        <v>Цепь б/п Husqvarna 18" 0,325"1,5мм 72з</v>
      </c>
      <c r="C43" s="8"/>
      <c r="D43" s="21">
        <f>VLOOKUP(A43,Лист2!$A$2:$C$51,3,FALSE)</f>
        <v>2</v>
      </c>
      <c r="E43" s="22" t="s">
        <v>1</v>
      </c>
      <c r="F43" s="22">
        <v>45</v>
      </c>
      <c r="G43" s="23" t="s">
        <v>22</v>
      </c>
      <c r="H43" s="22" t="s">
        <v>23</v>
      </c>
      <c r="I43" s="23" t="s">
        <v>24</v>
      </c>
      <c r="K43" s="11"/>
      <c r="L43" s="11"/>
      <c r="N43" s="12"/>
      <c r="O43" s="1"/>
    </row>
    <row r="44" spans="1:15" ht="30" x14ac:dyDescent="0.25">
      <c r="A44" s="9">
        <v>2254984</v>
      </c>
      <c r="B44" s="9" t="str">
        <f>VLOOKUP(A44,Лист2!$A$2:$B$51,2,FALSE)</f>
        <v>Цепь б/п Stihl 36RSC 3/8" 1,6мм 60зв</v>
      </c>
      <c r="C44" s="8"/>
      <c r="D44" s="21">
        <f>VLOOKUP(A44,Лист2!$A$2:$C$51,3,FALSE)</f>
        <v>5</v>
      </c>
      <c r="E44" s="22" t="s">
        <v>1</v>
      </c>
      <c r="F44" s="22">
        <v>45</v>
      </c>
      <c r="G44" s="23" t="s">
        <v>22</v>
      </c>
      <c r="H44" s="22" t="s">
        <v>23</v>
      </c>
      <c r="I44" s="23" t="s">
        <v>24</v>
      </c>
      <c r="K44" s="11"/>
      <c r="L44" s="11"/>
      <c r="N44" s="12"/>
      <c r="O44" s="1"/>
    </row>
    <row r="45" spans="1:15" ht="30" x14ac:dyDescent="0.25">
      <c r="A45" s="9">
        <v>2321781</v>
      </c>
      <c r="B45" s="9" t="str">
        <f>VLOOKUP(A45,Лист2!$A$2:$B$51,2,FALSE)</f>
        <v>Цепь б/п Stihl 61PMMC3 3/8" 1,1мм 44зв</v>
      </c>
      <c r="C45" s="8"/>
      <c r="D45" s="21">
        <f>VLOOKUP(A45,Лист2!$A$2:$C$51,3,FALSE)</f>
        <v>1</v>
      </c>
      <c r="E45" s="22" t="s">
        <v>1</v>
      </c>
      <c r="F45" s="22">
        <v>45</v>
      </c>
      <c r="G45" s="23" t="s">
        <v>22</v>
      </c>
      <c r="H45" s="22" t="s">
        <v>23</v>
      </c>
      <c r="I45" s="23" t="s">
        <v>24</v>
      </c>
      <c r="K45" s="11"/>
      <c r="L45" s="11"/>
      <c r="N45" s="12"/>
      <c r="O45" s="1"/>
    </row>
    <row r="46" spans="1:15" ht="30" x14ac:dyDescent="0.25">
      <c r="A46" s="9">
        <v>2250976</v>
      </c>
      <c r="B46" s="9" t="str">
        <f>VLOOKUP(A46,Лист2!$A$2:$B$51,2,FALSE)</f>
        <v>Цепь б/п Stihl 63PMC 3/8"P 1,3мм 50зв</v>
      </c>
      <c r="C46" s="8"/>
      <c r="D46" s="21">
        <f>VLOOKUP(A46,Лист2!$A$2:$C$51,3,FALSE)</f>
        <v>45</v>
      </c>
      <c r="E46" s="22" t="s">
        <v>1</v>
      </c>
      <c r="F46" s="22">
        <v>45</v>
      </c>
      <c r="G46" s="23" t="s">
        <v>22</v>
      </c>
      <c r="H46" s="22" t="s">
        <v>23</v>
      </c>
      <c r="I46" s="23" t="s">
        <v>24</v>
      </c>
      <c r="K46" s="11"/>
      <c r="L46" s="11"/>
      <c r="N46" s="12"/>
      <c r="O46" s="1"/>
    </row>
    <row r="47" spans="1:15" ht="30" x14ac:dyDescent="0.25">
      <c r="A47" s="9">
        <v>2315336</v>
      </c>
      <c r="B47" s="9" t="str">
        <f>VLOOKUP(A47,Лист2!$A$2:$B$51,2,FALSE)</f>
        <v>Цепь б/п STIHL 63PMC3 3/8" 1.3мм 50зв</v>
      </c>
      <c r="C47" s="8"/>
      <c r="D47" s="21">
        <f>VLOOKUP(A47,Лист2!$A$2:$C$51,3,FALSE)</f>
        <v>107</v>
      </c>
      <c r="E47" s="22" t="s">
        <v>1</v>
      </c>
      <c r="F47" s="22">
        <v>45</v>
      </c>
      <c r="G47" s="23" t="s">
        <v>22</v>
      </c>
      <c r="H47" s="22" t="s">
        <v>23</v>
      </c>
      <c r="I47" s="23" t="s">
        <v>24</v>
      </c>
      <c r="K47" s="11"/>
      <c r="L47" s="11"/>
      <c r="N47" s="12"/>
      <c r="O47" s="1"/>
    </row>
    <row r="48" spans="1:15" ht="30" x14ac:dyDescent="0.25">
      <c r="A48" s="9">
        <v>2330301</v>
      </c>
      <c r="B48" s="9" t="str">
        <f>VLOOKUP(A48,Лист2!$A$2:$B$51,2,FALSE)</f>
        <v>Шина б/п Echo 14" 3/8" 1,3 мм 52зв</v>
      </c>
      <c r="C48" s="8"/>
      <c r="D48" s="21">
        <f>VLOOKUP(A48,Лист2!$A$2:$C$51,3,FALSE)</f>
        <v>1</v>
      </c>
      <c r="E48" s="22" t="s">
        <v>1</v>
      </c>
      <c r="F48" s="22">
        <v>45</v>
      </c>
      <c r="G48" s="23" t="s">
        <v>22</v>
      </c>
      <c r="H48" s="22" t="s">
        <v>23</v>
      </c>
      <c r="I48" s="23" t="s">
        <v>24</v>
      </c>
      <c r="K48" s="11"/>
      <c r="L48" s="11"/>
      <c r="N48" s="12"/>
      <c r="O48" s="1"/>
    </row>
    <row r="49" spans="1:15" ht="30" x14ac:dyDescent="0.25">
      <c r="A49" s="9">
        <v>2122437</v>
      </c>
      <c r="B49" s="9" t="str">
        <f>VLOOKUP(A49,Лист2!$A$2:$B$51,2,FALSE)</f>
        <v>Шина б/п Husqvarna 15" 0,325" 1,3мм</v>
      </c>
      <c r="C49" s="8"/>
      <c r="D49" s="21">
        <f>VLOOKUP(A49,Лист2!$A$2:$C$51,3,FALSE)</f>
        <v>24</v>
      </c>
      <c r="E49" s="22" t="s">
        <v>1</v>
      </c>
      <c r="F49" s="22">
        <v>45</v>
      </c>
      <c r="G49" s="23" t="s">
        <v>22</v>
      </c>
      <c r="H49" s="22" t="s">
        <v>23</v>
      </c>
      <c r="I49" s="23" t="s">
        <v>24</v>
      </c>
      <c r="K49" s="11"/>
      <c r="L49" s="11"/>
      <c r="N49" s="12"/>
      <c r="O49" s="1"/>
    </row>
    <row r="50" spans="1:15" ht="30" x14ac:dyDescent="0.25">
      <c r="A50" s="9">
        <v>2271980</v>
      </c>
      <c r="B50" s="9" t="str">
        <f>VLOOKUP(A50,Лист2!$A$2:$B$51,2,FALSE)</f>
        <v>Шина б/п Husqvarna 15" 0,325" 1,5мм</v>
      </c>
      <c r="C50" s="8"/>
      <c r="D50" s="21">
        <f>VLOOKUP(A50,Лист2!$A$2:$C$51,3,FALSE)</f>
        <v>9</v>
      </c>
      <c r="E50" s="22" t="s">
        <v>1</v>
      </c>
      <c r="F50" s="22">
        <v>45</v>
      </c>
      <c r="G50" s="23" t="s">
        <v>22</v>
      </c>
      <c r="H50" s="22" t="s">
        <v>23</v>
      </c>
      <c r="I50" s="23" t="s">
        <v>24</v>
      </c>
      <c r="K50" s="11"/>
      <c r="L50" s="11"/>
      <c r="M50" s="13"/>
      <c r="N50" s="12"/>
      <c r="O50" s="1"/>
    </row>
    <row r="51" spans="1:15" ht="30" x14ac:dyDescent="0.25">
      <c r="A51" s="9">
        <v>2054200</v>
      </c>
      <c r="B51" s="9" t="str">
        <f>VLOOKUP(A51,Лист2!$A$2:$B$51,2,FALSE)</f>
        <v>Шина б/п Stihl 14'' 3/8''P 1,3мм 50зв</v>
      </c>
      <c r="C51" s="8"/>
      <c r="D51" s="21">
        <f>VLOOKUP(A51,Лист2!$A$2:$C$51,3,FALSE)</f>
        <v>82</v>
      </c>
      <c r="E51" s="22" t="s">
        <v>1</v>
      </c>
      <c r="F51" s="22">
        <v>45</v>
      </c>
      <c r="G51" s="23" t="s">
        <v>22</v>
      </c>
      <c r="H51" s="22" t="s">
        <v>23</v>
      </c>
      <c r="I51" s="23" t="s">
        <v>24</v>
      </c>
      <c r="K51" s="11"/>
      <c r="L51" s="11"/>
      <c r="N51" s="12"/>
      <c r="O51" s="1"/>
    </row>
    <row r="52" spans="1:15" ht="30" x14ac:dyDescent="0.25">
      <c r="A52" s="9">
        <v>2277317</v>
      </c>
      <c r="B52" s="9" t="str">
        <f>VLOOKUP(A52,Лист2!$A$2:$B$51,2,FALSE)</f>
        <v>Шина бензопилы Husqvarna 15" 3/8" 1,5мм</v>
      </c>
      <c r="C52" s="8"/>
      <c r="D52" s="21">
        <f>VLOOKUP(A52,Лист2!$A$2:$C$51,3,FALSE)</f>
        <v>3</v>
      </c>
      <c r="E52" s="22" t="s">
        <v>1</v>
      </c>
      <c r="F52" s="22">
        <v>45</v>
      </c>
      <c r="G52" s="23" t="s">
        <v>22</v>
      </c>
      <c r="H52" s="22" t="s">
        <v>23</v>
      </c>
      <c r="I52" s="23" t="s">
        <v>24</v>
      </c>
      <c r="K52" s="11"/>
      <c r="L52" s="11"/>
      <c r="N52" s="12"/>
      <c r="O52" s="1"/>
    </row>
    <row r="53" spans="1:15" s="1" customFormat="1" ht="30" x14ac:dyDescent="0.25">
      <c r="A53" s="9">
        <v>2324360</v>
      </c>
      <c r="B53" s="9" t="str">
        <f>VLOOKUP(A53,Лист2!$A$2:$B$51,2,FALSE)</f>
        <v>Шнур стартера б/п Stihl 1м d3 530069232</v>
      </c>
      <c r="C53" s="8"/>
      <c r="D53" s="21">
        <f>VLOOKUP(A53,Лист2!$A$2:$C$51,3,FALSE)</f>
        <v>12</v>
      </c>
      <c r="E53" s="22" t="s">
        <v>1</v>
      </c>
      <c r="F53" s="22">
        <v>45</v>
      </c>
      <c r="G53" s="23" t="s">
        <v>22</v>
      </c>
      <c r="H53" s="22" t="s">
        <v>23</v>
      </c>
      <c r="I53" s="23" t="s">
        <v>24</v>
      </c>
      <c r="K53" s="11"/>
      <c r="L53" s="11"/>
      <c r="M53" s="14"/>
      <c r="N53" s="12"/>
    </row>
    <row r="54" spans="1:15" ht="21.75" customHeight="1" x14ac:dyDescent="0.25">
      <c r="A54" s="18"/>
      <c r="B54" s="18" t="s">
        <v>25</v>
      </c>
      <c r="C54" s="18"/>
      <c r="D54" s="19"/>
      <c r="E54" s="19"/>
      <c r="F54" s="19"/>
      <c r="G54" s="20"/>
      <c r="H54" s="19"/>
      <c r="I54" s="20"/>
      <c r="O54" s="1"/>
    </row>
    <row r="55" spans="1:15" x14ac:dyDescent="0.25">
      <c r="B55" s="1"/>
      <c r="C55" s="1"/>
      <c r="G55" s="7"/>
    </row>
  </sheetData>
  <autoFilter ref="A3:I54"/>
  <sortState ref="A4:J74">
    <sortCondition ref="B4:B74"/>
  </sortState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zoomScale="85" zoomScaleSheetLayoutView="85" workbookViewId="0">
      <selection activeCell="A2" sqref="A2:A51"/>
    </sheetView>
  </sheetViews>
  <sheetFormatPr defaultRowHeight="15" x14ac:dyDescent="0.25"/>
  <cols>
    <col min="1" max="1" width="24.140625" style="5" customWidth="1"/>
    <col min="2" max="2" width="44.85546875" bestFit="1" customWidth="1"/>
    <col min="3" max="3" width="9.85546875" bestFit="1" customWidth="1"/>
    <col min="5" max="5" width="15.85546875" customWidth="1"/>
    <col min="8" max="8" width="42.28515625" bestFit="1" customWidth="1"/>
  </cols>
  <sheetData>
    <row r="1" spans="1:9" x14ac:dyDescent="0.25">
      <c r="A1" s="5">
        <v>1</v>
      </c>
      <c r="B1">
        <v>2</v>
      </c>
      <c r="C1">
        <v>32</v>
      </c>
      <c r="D1">
        <v>4</v>
      </c>
      <c r="E1">
        <v>5</v>
      </c>
    </row>
    <row r="2" spans="1:9" x14ac:dyDescent="0.25">
      <c r="A2" s="15">
        <v>2017464</v>
      </c>
      <c r="B2" t="s">
        <v>55</v>
      </c>
      <c r="C2">
        <v>1</v>
      </c>
      <c r="E2" s="1">
        <f>VLOOKUP(A2,Лист1!$A$4:$I$53,1,FALSE)</f>
        <v>2017464</v>
      </c>
      <c r="G2" s="24">
        <v>2017464</v>
      </c>
      <c r="H2" t="s">
        <v>55</v>
      </c>
      <c r="I2">
        <v>1</v>
      </c>
    </row>
    <row r="3" spans="1:9" x14ac:dyDescent="0.25">
      <c r="A3" s="15">
        <v>2020466</v>
      </c>
      <c r="B3" t="s">
        <v>27</v>
      </c>
      <c r="C3">
        <v>13</v>
      </c>
      <c r="E3" s="1">
        <f>VLOOKUP(A3,Лист1!$A$4:$I$53,1,FALSE)</f>
        <v>2020466</v>
      </c>
      <c r="G3" s="24">
        <v>2020466</v>
      </c>
      <c r="H3" t="s">
        <v>27</v>
      </c>
      <c r="I3">
        <v>13</v>
      </c>
    </row>
    <row r="4" spans="1:9" x14ac:dyDescent="0.25">
      <c r="A4" s="15">
        <v>2031531</v>
      </c>
      <c r="B4" t="s">
        <v>56</v>
      </c>
      <c r="C4">
        <v>105.66400000000084</v>
      </c>
      <c r="E4" s="1">
        <f>VLOOKUP(A4,Лист1!$A$4:$I$53,1,FALSE)</f>
        <v>2031531</v>
      </c>
      <c r="G4" s="24">
        <v>2031531</v>
      </c>
      <c r="H4" t="s">
        <v>56</v>
      </c>
      <c r="I4">
        <v>105.66400000000084</v>
      </c>
    </row>
    <row r="5" spans="1:9" x14ac:dyDescent="0.25">
      <c r="A5" s="15">
        <v>2053179</v>
      </c>
      <c r="B5" t="s">
        <v>57</v>
      </c>
      <c r="C5">
        <v>33</v>
      </c>
      <c r="E5" s="1">
        <f>VLOOKUP(A5,Лист1!$A$4:$I$53,1,FALSE)</f>
        <v>2053179</v>
      </c>
      <c r="G5" s="24">
        <v>2053179</v>
      </c>
      <c r="H5" t="s">
        <v>57</v>
      </c>
      <c r="I5">
        <v>33</v>
      </c>
    </row>
    <row r="6" spans="1:9" x14ac:dyDescent="0.25">
      <c r="A6" s="15">
        <v>2054200</v>
      </c>
      <c r="B6" t="s">
        <v>2</v>
      </c>
      <c r="C6">
        <v>82</v>
      </c>
      <c r="E6" s="1">
        <f>VLOOKUP(A6,Лист1!$A$4:$I$53,1,FALSE)</f>
        <v>2054200</v>
      </c>
      <c r="G6" s="24">
        <v>2054200</v>
      </c>
      <c r="H6" t="s">
        <v>2</v>
      </c>
      <c r="I6">
        <v>82</v>
      </c>
    </row>
    <row r="7" spans="1:9" x14ac:dyDescent="0.25">
      <c r="A7" s="16">
        <v>2055692</v>
      </c>
      <c r="B7" s="17" t="s">
        <v>58</v>
      </c>
      <c r="C7" s="17">
        <v>10</v>
      </c>
      <c r="D7" s="17"/>
      <c r="E7" s="17">
        <f>VLOOKUP(A7,Лист1!$A$4:$I$53,1,FALSE)</f>
        <v>2055692</v>
      </c>
      <c r="G7" s="24">
        <v>2055692</v>
      </c>
      <c r="H7" t="s">
        <v>58</v>
      </c>
      <c r="I7">
        <v>10</v>
      </c>
    </row>
    <row r="8" spans="1:9" x14ac:dyDescent="0.25">
      <c r="A8" s="16">
        <v>2064649</v>
      </c>
      <c r="B8" s="17" t="s">
        <v>59</v>
      </c>
      <c r="C8" s="17">
        <v>1</v>
      </c>
      <c r="D8" s="17"/>
      <c r="E8" s="17">
        <f>VLOOKUP(A8,Лист1!$A$4:$I$53,1,FALSE)</f>
        <v>2064649</v>
      </c>
      <c r="G8" s="24">
        <v>2064649</v>
      </c>
      <c r="H8" t="s">
        <v>59</v>
      </c>
      <c r="I8">
        <v>1</v>
      </c>
    </row>
    <row r="9" spans="1:9" x14ac:dyDescent="0.25">
      <c r="A9" s="16">
        <v>2065057</v>
      </c>
      <c r="B9" s="17" t="s">
        <v>60</v>
      </c>
      <c r="C9" s="17">
        <v>1</v>
      </c>
      <c r="D9" s="17"/>
      <c r="E9" s="17">
        <f>VLOOKUP(A9,Лист1!$A$4:$I$53,1,FALSE)</f>
        <v>2065057</v>
      </c>
      <c r="G9" s="24">
        <v>2065057</v>
      </c>
      <c r="H9" t="s">
        <v>60</v>
      </c>
      <c r="I9">
        <v>1</v>
      </c>
    </row>
    <row r="10" spans="1:9" x14ac:dyDescent="0.25">
      <c r="A10" s="15">
        <v>2066880</v>
      </c>
      <c r="B10" t="s">
        <v>28</v>
      </c>
      <c r="C10">
        <v>4</v>
      </c>
      <c r="E10" s="1">
        <f>VLOOKUP(A10,Лист1!$A$4:$I$53,1,FALSE)</f>
        <v>2066880</v>
      </c>
      <c r="G10" s="24">
        <v>2066880</v>
      </c>
      <c r="H10" t="s">
        <v>28</v>
      </c>
      <c r="I10">
        <v>4</v>
      </c>
    </row>
    <row r="11" spans="1:9" x14ac:dyDescent="0.25">
      <c r="A11" s="15">
        <v>2073974</v>
      </c>
      <c r="B11" t="s">
        <v>61</v>
      </c>
      <c r="C11">
        <v>5</v>
      </c>
      <c r="E11" s="1">
        <f>VLOOKUP(A11,Лист1!$A$4:$I$53,1,FALSE)</f>
        <v>2073974</v>
      </c>
      <c r="G11" s="24">
        <v>2073974</v>
      </c>
      <c r="H11" t="s">
        <v>61</v>
      </c>
      <c r="I11">
        <v>5</v>
      </c>
    </row>
    <row r="12" spans="1:9" x14ac:dyDescent="0.25">
      <c r="A12" s="15">
        <v>2073977</v>
      </c>
      <c r="B12" t="s">
        <v>3</v>
      </c>
      <c r="C12">
        <v>12</v>
      </c>
      <c r="E12" s="1">
        <f>VLOOKUP(A12,Лист1!$A$4:$I$53,1,FALSE)</f>
        <v>2073977</v>
      </c>
      <c r="G12" s="24">
        <v>2073977</v>
      </c>
      <c r="H12" t="s">
        <v>3</v>
      </c>
      <c r="I12">
        <v>12</v>
      </c>
    </row>
    <row r="13" spans="1:9" x14ac:dyDescent="0.25">
      <c r="A13" s="15">
        <v>2084625</v>
      </c>
      <c r="B13" t="s">
        <v>29</v>
      </c>
      <c r="C13">
        <v>2</v>
      </c>
      <c r="E13" s="1">
        <f>VLOOKUP(A13,Лист1!$A$4:$I$53,1,FALSE)</f>
        <v>2084625</v>
      </c>
      <c r="G13" s="24">
        <v>2084625</v>
      </c>
      <c r="H13" t="s">
        <v>29</v>
      </c>
      <c r="I13">
        <v>2</v>
      </c>
    </row>
    <row r="14" spans="1:9" x14ac:dyDescent="0.25">
      <c r="A14" s="15">
        <v>2105676</v>
      </c>
      <c r="B14" t="s">
        <v>4</v>
      </c>
      <c r="C14">
        <v>5</v>
      </c>
      <c r="E14" s="1">
        <f>VLOOKUP(A14,Лист1!$A$4:$I$53,1,FALSE)</f>
        <v>2105676</v>
      </c>
      <c r="G14" s="24">
        <v>2105676</v>
      </c>
      <c r="H14" t="s">
        <v>4</v>
      </c>
      <c r="I14">
        <v>5</v>
      </c>
    </row>
    <row r="15" spans="1:9" x14ac:dyDescent="0.25">
      <c r="A15" s="15">
        <v>2122437</v>
      </c>
      <c r="B15" t="s">
        <v>5</v>
      </c>
      <c r="C15">
        <v>24</v>
      </c>
      <c r="E15" s="1">
        <f>VLOOKUP(A15,Лист1!$A$4:$I$53,1,FALSE)</f>
        <v>2122437</v>
      </c>
      <c r="G15" s="24">
        <v>2122437</v>
      </c>
      <c r="H15" t="s">
        <v>5</v>
      </c>
      <c r="I15">
        <v>24</v>
      </c>
    </row>
    <row r="16" spans="1:9" x14ac:dyDescent="0.25">
      <c r="A16" s="15">
        <v>2123157</v>
      </c>
      <c r="B16" t="s">
        <v>6</v>
      </c>
      <c r="C16">
        <v>3</v>
      </c>
      <c r="E16" s="1">
        <f>VLOOKUP(A16,Лист1!$A$4:$I$53,1,FALSE)</f>
        <v>2123157</v>
      </c>
      <c r="G16" s="24">
        <v>2123157</v>
      </c>
      <c r="H16" t="s">
        <v>6</v>
      </c>
      <c r="I16">
        <v>3</v>
      </c>
    </row>
    <row r="17" spans="1:9" x14ac:dyDescent="0.25">
      <c r="A17" s="15">
        <v>2123160</v>
      </c>
      <c r="B17" t="s">
        <v>62</v>
      </c>
      <c r="C17">
        <v>3</v>
      </c>
      <c r="E17" s="1">
        <f>VLOOKUP(A17,Лист1!$A$4:$I$53,1,FALSE)</f>
        <v>2123160</v>
      </c>
      <c r="G17" s="24">
        <v>2123160</v>
      </c>
      <c r="H17" t="s">
        <v>62</v>
      </c>
      <c r="I17">
        <v>3</v>
      </c>
    </row>
    <row r="18" spans="1:9" x14ac:dyDescent="0.25">
      <c r="A18" s="15">
        <v>2124139</v>
      </c>
      <c r="B18" t="s">
        <v>7</v>
      </c>
      <c r="C18">
        <v>5</v>
      </c>
      <c r="E18" s="1">
        <f>VLOOKUP(A18,Лист1!$A$4:$I$53,1,FALSE)</f>
        <v>2124139</v>
      </c>
      <c r="G18" s="24">
        <v>2124139</v>
      </c>
      <c r="H18" t="s">
        <v>7</v>
      </c>
      <c r="I18">
        <v>5</v>
      </c>
    </row>
    <row r="19" spans="1:9" x14ac:dyDescent="0.25">
      <c r="A19" s="15">
        <v>2124212</v>
      </c>
      <c r="B19" t="s">
        <v>63</v>
      </c>
      <c r="C19">
        <v>2</v>
      </c>
      <c r="E19" s="1">
        <f>VLOOKUP(A19,Лист1!$A$4:$I$53,1,FALSE)</f>
        <v>2124212</v>
      </c>
      <c r="G19" s="24">
        <v>2124212</v>
      </c>
      <c r="H19" t="s">
        <v>63</v>
      </c>
      <c r="I19">
        <v>2</v>
      </c>
    </row>
    <row r="20" spans="1:9" x14ac:dyDescent="0.25">
      <c r="A20" s="15">
        <v>2124509</v>
      </c>
      <c r="B20" t="s">
        <v>30</v>
      </c>
      <c r="C20">
        <v>2</v>
      </c>
      <c r="E20" s="1">
        <f>VLOOKUP(A20,Лист1!$A$4:$I$53,1,FALSE)</f>
        <v>2124509</v>
      </c>
      <c r="G20" s="24">
        <v>2124509</v>
      </c>
      <c r="H20" t="s">
        <v>30</v>
      </c>
      <c r="I20">
        <v>2</v>
      </c>
    </row>
    <row r="21" spans="1:9" x14ac:dyDescent="0.25">
      <c r="A21" s="15">
        <v>2124521</v>
      </c>
      <c r="B21" t="s">
        <v>31</v>
      </c>
      <c r="C21">
        <v>3</v>
      </c>
      <c r="E21" s="1">
        <f>VLOOKUP(A21,Лист1!$A$4:$I$53,1,FALSE)</f>
        <v>2124521</v>
      </c>
      <c r="G21" s="24">
        <v>2124521</v>
      </c>
      <c r="H21" t="s">
        <v>31</v>
      </c>
      <c r="I21">
        <v>3</v>
      </c>
    </row>
    <row r="22" spans="1:9" x14ac:dyDescent="0.25">
      <c r="A22" s="15">
        <v>2221592</v>
      </c>
      <c r="B22" t="s">
        <v>64</v>
      </c>
      <c r="C22">
        <v>9</v>
      </c>
      <c r="E22" s="1">
        <f>VLOOKUP(A22,Лист1!$A$4:$I$53,1,FALSE)</f>
        <v>2221592</v>
      </c>
      <c r="G22" s="24">
        <v>2221592</v>
      </c>
      <c r="H22" t="s">
        <v>64</v>
      </c>
      <c r="I22">
        <v>9</v>
      </c>
    </row>
    <row r="23" spans="1:9" x14ac:dyDescent="0.25">
      <c r="A23" s="15">
        <v>2231788</v>
      </c>
      <c r="B23" t="s">
        <v>65</v>
      </c>
      <c r="C23">
        <v>11</v>
      </c>
      <c r="E23" s="1">
        <f>VLOOKUP(A23,Лист1!$A$4:$I$53,1,FALSE)</f>
        <v>2231788</v>
      </c>
      <c r="G23" s="24">
        <v>2231788</v>
      </c>
      <c r="H23" t="s">
        <v>65</v>
      </c>
      <c r="I23">
        <v>11</v>
      </c>
    </row>
    <row r="24" spans="1:9" x14ac:dyDescent="0.25">
      <c r="A24" s="15">
        <v>2231816</v>
      </c>
      <c r="B24" t="s">
        <v>8</v>
      </c>
      <c r="C24">
        <v>4</v>
      </c>
      <c r="E24" s="1">
        <f>VLOOKUP(A24,Лист1!$A$4:$I$53,1,FALSE)</f>
        <v>2231816</v>
      </c>
      <c r="G24" s="24">
        <v>2231816</v>
      </c>
      <c r="H24" t="s">
        <v>8</v>
      </c>
      <c r="I24">
        <v>4</v>
      </c>
    </row>
    <row r="25" spans="1:9" x14ac:dyDescent="0.25">
      <c r="A25" s="16">
        <v>2233526</v>
      </c>
      <c r="B25" s="17" t="s">
        <v>66</v>
      </c>
      <c r="C25" s="17">
        <v>1</v>
      </c>
      <c r="D25" s="17"/>
      <c r="E25" s="17">
        <f>VLOOKUP(A25,Лист1!$A$4:$I$53,1,FALSE)</f>
        <v>2233526</v>
      </c>
      <c r="G25" s="24">
        <v>2233526</v>
      </c>
      <c r="H25" t="s">
        <v>66</v>
      </c>
      <c r="I25">
        <v>1</v>
      </c>
    </row>
    <row r="26" spans="1:9" x14ac:dyDescent="0.25">
      <c r="A26" s="15">
        <v>2250976</v>
      </c>
      <c r="B26" t="s">
        <v>9</v>
      </c>
      <c r="C26">
        <v>45</v>
      </c>
      <c r="E26" s="1">
        <f>VLOOKUP(A26,Лист1!$A$4:$I$53,1,FALSE)</f>
        <v>2250976</v>
      </c>
      <c r="G26" s="24">
        <v>2250976</v>
      </c>
      <c r="H26" t="s">
        <v>9</v>
      </c>
      <c r="I26">
        <v>45</v>
      </c>
    </row>
    <row r="27" spans="1:9" x14ac:dyDescent="0.25">
      <c r="A27" s="15">
        <v>2251919</v>
      </c>
      <c r="B27" t="s">
        <v>67</v>
      </c>
      <c r="C27">
        <v>4</v>
      </c>
      <c r="E27" s="1">
        <f>VLOOKUP(A27,Лист1!$A$4:$I$53,1,FALSE)</f>
        <v>2251919</v>
      </c>
      <c r="G27" s="24">
        <v>2251919</v>
      </c>
      <c r="H27" t="s">
        <v>67</v>
      </c>
      <c r="I27">
        <v>4</v>
      </c>
    </row>
    <row r="28" spans="1:9" x14ac:dyDescent="0.25">
      <c r="A28" s="15">
        <v>2253039</v>
      </c>
      <c r="B28" t="s">
        <v>32</v>
      </c>
      <c r="C28">
        <v>4</v>
      </c>
      <c r="E28" s="1">
        <f>VLOOKUP(A28,Лист1!$A$4:$I$53,1,FALSE)</f>
        <v>2253039</v>
      </c>
      <c r="G28" s="24">
        <v>2253039</v>
      </c>
      <c r="H28" t="s">
        <v>32</v>
      </c>
      <c r="I28">
        <v>4</v>
      </c>
    </row>
    <row r="29" spans="1:9" x14ac:dyDescent="0.25">
      <c r="A29" s="15">
        <v>2254955</v>
      </c>
      <c r="B29" t="s">
        <v>68</v>
      </c>
      <c r="C29">
        <v>1</v>
      </c>
      <c r="E29" s="1">
        <f>VLOOKUP(A29,Лист1!$A$4:$I$53,1,FALSE)</f>
        <v>2254955</v>
      </c>
      <c r="G29" s="24">
        <v>2254955</v>
      </c>
      <c r="H29" t="s">
        <v>68</v>
      </c>
      <c r="I29">
        <v>1</v>
      </c>
    </row>
    <row r="30" spans="1:9" x14ac:dyDescent="0.25">
      <c r="A30" s="15">
        <v>2254984</v>
      </c>
      <c r="B30" t="s">
        <v>33</v>
      </c>
      <c r="C30">
        <v>5</v>
      </c>
      <c r="E30" s="1">
        <f>VLOOKUP(A30,Лист1!$A$4:$I$53,1,FALSE)</f>
        <v>2254984</v>
      </c>
      <c r="G30" s="24">
        <v>2254984</v>
      </c>
      <c r="H30" t="s">
        <v>33</v>
      </c>
      <c r="I30">
        <v>5</v>
      </c>
    </row>
    <row r="31" spans="1:9" x14ac:dyDescent="0.25">
      <c r="A31" s="15">
        <v>2257905</v>
      </c>
      <c r="B31" t="s">
        <v>69</v>
      </c>
      <c r="C31">
        <v>5</v>
      </c>
      <c r="E31" s="1">
        <f>VLOOKUP(A31,Лист1!$A$4:$I$53,1,FALSE)</f>
        <v>2257905</v>
      </c>
      <c r="G31" s="24">
        <v>2257905</v>
      </c>
      <c r="H31" t="s">
        <v>69</v>
      </c>
      <c r="I31">
        <v>5</v>
      </c>
    </row>
    <row r="32" spans="1:9" x14ac:dyDescent="0.25">
      <c r="A32" s="15">
        <v>2263532</v>
      </c>
      <c r="B32" t="s">
        <v>70</v>
      </c>
      <c r="C32">
        <v>1</v>
      </c>
      <c r="E32" s="1">
        <f>VLOOKUP(A32,Лист1!$A$4:$I$53,1,FALSE)</f>
        <v>2263532</v>
      </c>
      <c r="G32" s="24">
        <v>2263532</v>
      </c>
      <c r="H32" t="s">
        <v>70</v>
      </c>
      <c r="I32">
        <v>1</v>
      </c>
    </row>
    <row r="33" spans="1:9" x14ac:dyDescent="0.25">
      <c r="A33" s="16">
        <v>2268367</v>
      </c>
      <c r="B33" s="17" t="s">
        <v>71</v>
      </c>
      <c r="C33" s="17">
        <v>1</v>
      </c>
      <c r="D33" s="17"/>
      <c r="E33" s="17">
        <f>VLOOKUP(A33,Лист1!$A$4:$I$53,1,FALSE)</f>
        <v>2268367</v>
      </c>
      <c r="G33" s="24">
        <v>2268367</v>
      </c>
      <c r="H33" t="s">
        <v>71</v>
      </c>
      <c r="I33">
        <v>1</v>
      </c>
    </row>
    <row r="34" spans="1:9" x14ac:dyDescent="0.25">
      <c r="A34" s="16">
        <v>2269200</v>
      </c>
      <c r="B34" s="17" t="s">
        <v>72</v>
      </c>
      <c r="C34" s="17">
        <v>1</v>
      </c>
      <c r="D34" s="17"/>
      <c r="E34" s="17">
        <f>VLOOKUP(A34,Лист1!$A$4:$I$53,1,FALSE)</f>
        <v>2269200</v>
      </c>
      <c r="G34" s="24">
        <v>2269200</v>
      </c>
      <c r="H34" t="s">
        <v>72</v>
      </c>
      <c r="I34">
        <v>1</v>
      </c>
    </row>
    <row r="35" spans="1:9" x14ac:dyDescent="0.25">
      <c r="A35" s="15">
        <v>2271375</v>
      </c>
      <c r="B35" t="s">
        <v>73</v>
      </c>
      <c r="C35">
        <v>6</v>
      </c>
      <c r="E35" s="1">
        <f>VLOOKUP(A35,Лист1!$A$4:$I$53,1,FALSE)</f>
        <v>2271375</v>
      </c>
      <c r="G35" s="24">
        <v>2271375</v>
      </c>
      <c r="H35" t="s">
        <v>73</v>
      </c>
      <c r="I35">
        <v>6</v>
      </c>
    </row>
    <row r="36" spans="1:9" x14ac:dyDescent="0.25">
      <c r="A36" s="15">
        <v>2271980</v>
      </c>
      <c r="B36" t="s">
        <v>10</v>
      </c>
      <c r="C36">
        <v>9</v>
      </c>
      <c r="E36" s="1">
        <f>VLOOKUP(A36,Лист1!$A$4:$I$53,1,FALSE)</f>
        <v>2271980</v>
      </c>
      <c r="G36" s="24">
        <v>2271980</v>
      </c>
      <c r="H36" t="s">
        <v>10</v>
      </c>
      <c r="I36">
        <v>9</v>
      </c>
    </row>
    <row r="37" spans="1:9" x14ac:dyDescent="0.25">
      <c r="A37" s="16">
        <v>2275452</v>
      </c>
      <c r="B37" s="17" t="s">
        <v>74</v>
      </c>
      <c r="C37" s="17">
        <v>1</v>
      </c>
      <c r="D37" s="17"/>
      <c r="E37" s="17">
        <f>VLOOKUP(A37,Лист1!$A$4:$I$53,1,FALSE)</f>
        <v>2275452</v>
      </c>
      <c r="G37" s="24">
        <v>2275452</v>
      </c>
      <c r="H37" t="s">
        <v>74</v>
      </c>
      <c r="I37">
        <v>1</v>
      </c>
    </row>
    <row r="38" spans="1:9" x14ac:dyDescent="0.25">
      <c r="A38" s="15">
        <v>2275802</v>
      </c>
      <c r="B38" t="s">
        <v>11</v>
      </c>
      <c r="C38">
        <v>1</v>
      </c>
      <c r="E38" s="1">
        <f>VLOOKUP(A38,Лист1!$A$4:$I$53,1,FALSE)</f>
        <v>2275802</v>
      </c>
      <c r="G38" s="24">
        <v>2275802</v>
      </c>
      <c r="H38" t="s">
        <v>11</v>
      </c>
      <c r="I38">
        <v>1</v>
      </c>
    </row>
    <row r="39" spans="1:9" x14ac:dyDescent="0.25">
      <c r="A39" s="16">
        <v>2275989</v>
      </c>
      <c r="B39" s="17" t="s">
        <v>75</v>
      </c>
      <c r="C39" s="17">
        <v>1</v>
      </c>
      <c r="D39" s="17"/>
      <c r="E39" s="17">
        <f>VLOOKUP(A39,Лист1!$A$4:$I$53,1,FALSE)</f>
        <v>2275989</v>
      </c>
      <c r="G39" s="24">
        <v>2275989</v>
      </c>
      <c r="H39" t="s">
        <v>75</v>
      </c>
      <c r="I39">
        <v>1</v>
      </c>
    </row>
    <row r="40" spans="1:9" x14ac:dyDescent="0.25">
      <c r="A40" s="15">
        <v>2276692</v>
      </c>
      <c r="B40" t="s">
        <v>76</v>
      </c>
      <c r="C40">
        <v>4</v>
      </c>
      <c r="E40" s="1">
        <f>VLOOKUP(A40,Лист1!$A$4:$I$53,1,FALSE)</f>
        <v>2276692</v>
      </c>
      <c r="G40" s="24">
        <v>2276692</v>
      </c>
      <c r="H40" t="s">
        <v>76</v>
      </c>
      <c r="I40">
        <v>4</v>
      </c>
    </row>
    <row r="41" spans="1:9" x14ac:dyDescent="0.25">
      <c r="A41" s="15">
        <v>2277317</v>
      </c>
      <c r="B41" t="s">
        <v>12</v>
      </c>
      <c r="C41">
        <v>3</v>
      </c>
      <c r="E41" s="1">
        <f>VLOOKUP(A41,Лист1!$A$4:$I$53,1,FALSE)</f>
        <v>2277317</v>
      </c>
      <c r="G41" s="24">
        <v>2277317</v>
      </c>
      <c r="H41" t="s">
        <v>12</v>
      </c>
      <c r="I41">
        <v>3</v>
      </c>
    </row>
    <row r="42" spans="1:9" x14ac:dyDescent="0.25">
      <c r="A42" s="15">
        <v>2287721</v>
      </c>
      <c r="B42" t="s">
        <v>13</v>
      </c>
      <c r="C42">
        <v>58</v>
      </c>
      <c r="E42" s="1">
        <f>VLOOKUP(A42,Лист1!$A$4:$I$53,1,FALSE)</f>
        <v>2287721</v>
      </c>
      <c r="G42" s="24">
        <v>2287721</v>
      </c>
      <c r="H42" t="s">
        <v>13</v>
      </c>
      <c r="I42">
        <v>58</v>
      </c>
    </row>
    <row r="43" spans="1:9" x14ac:dyDescent="0.25">
      <c r="A43" s="15">
        <v>2300096</v>
      </c>
      <c r="B43" t="s">
        <v>34</v>
      </c>
      <c r="C43">
        <v>13.038999999999998</v>
      </c>
      <c r="E43" s="1">
        <f>VLOOKUP(A43,Лист1!$A$4:$I$53,1,FALSE)</f>
        <v>2300096</v>
      </c>
      <c r="G43" s="24">
        <v>2300096</v>
      </c>
      <c r="H43" t="s">
        <v>34</v>
      </c>
      <c r="I43">
        <v>13.038999999999998</v>
      </c>
    </row>
    <row r="44" spans="1:9" x14ac:dyDescent="0.25">
      <c r="A44" s="15">
        <v>2315336</v>
      </c>
      <c r="B44" t="s">
        <v>35</v>
      </c>
      <c r="C44">
        <v>107</v>
      </c>
      <c r="E44" s="1">
        <f>VLOOKUP(A44,Лист1!$A$4:$I$53,1,FALSE)</f>
        <v>2315336</v>
      </c>
      <c r="G44" s="24">
        <v>2315336</v>
      </c>
      <c r="H44" t="s">
        <v>35</v>
      </c>
      <c r="I44">
        <v>107</v>
      </c>
    </row>
    <row r="45" spans="1:9" x14ac:dyDescent="0.25">
      <c r="A45" s="15">
        <v>2315599</v>
      </c>
      <c r="B45" t="s">
        <v>77</v>
      </c>
      <c r="C45">
        <v>6</v>
      </c>
      <c r="E45" s="1">
        <f>VLOOKUP(A45,Лист1!$A$4:$I$53,1,FALSE)</f>
        <v>2315599</v>
      </c>
      <c r="G45" s="24">
        <v>2315599</v>
      </c>
      <c r="H45" t="s">
        <v>77</v>
      </c>
      <c r="I45">
        <v>6</v>
      </c>
    </row>
    <row r="46" spans="1:9" x14ac:dyDescent="0.25">
      <c r="A46" s="15">
        <v>2321781</v>
      </c>
      <c r="B46" t="s">
        <v>36</v>
      </c>
      <c r="C46">
        <v>1</v>
      </c>
      <c r="E46" s="1">
        <f>VLOOKUP(A46,Лист1!$A$4:$I$53,1,FALSE)</f>
        <v>2321781</v>
      </c>
      <c r="G46" s="24">
        <v>2321781</v>
      </c>
      <c r="H46" t="s">
        <v>36</v>
      </c>
      <c r="I46">
        <v>1</v>
      </c>
    </row>
    <row r="47" spans="1:9" x14ac:dyDescent="0.25">
      <c r="A47" s="16">
        <v>2321788</v>
      </c>
      <c r="B47" s="17" t="s">
        <v>78</v>
      </c>
      <c r="C47" s="17">
        <v>244.85400000000021</v>
      </c>
      <c r="D47" s="17"/>
      <c r="E47" s="17">
        <f>VLOOKUP(A47,Лист1!$A$4:$I$53,1,FALSE)</f>
        <v>2321788</v>
      </c>
      <c r="G47" s="24">
        <v>2321788</v>
      </c>
      <c r="H47" t="s">
        <v>78</v>
      </c>
      <c r="I47">
        <v>244.85400000000021</v>
      </c>
    </row>
    <row r="48" spans="1:9" x14ac:dyDescent="0.25">
      <c r="A48" s="15">
        <v>2324360</v>
      </c>
      <c r="B48" t="s">
        <v>37</v>
      </c>
      <c r="C48">
        <v>12</v>
      </c>
      <c r="E48" s="1">
        <f>VLOOKUP(A48,Лист1!$A$4:$I$53,1,FALSE)</f>
        <v>2324360</v>
      </c>
      <c r="G48" s="24">
        <v>2324360</v>
      </c>
      <c r="H48" t="s">
        <v>37</v>
      </c>
      <c r="I48">
        <v>12</v>
      </c>
    </row>
    <row r="49" spans="1:9" x14ac:dyDescent="0.25">
      <c r="A49" s="15">
        <v>2324468</v>
      </c>
      <c r="B49" t="s">
        <v>38</v>
      </c>
      <c r="C49">
        <v>4</v>
      </c>
      <c r="E49" s="1">
        <f>VLOOKUP(A49,Лист1!$A$4:$I$53,1,FALSE)</f>
        <v>2324468</v>
      </c>
      <c r="G49" s="24">
        <v>2324468</v>
      </c>
      <c r="H49" t="s">
        <v>38</v>
      </c>
      <c r="I49">
        <v>4</v>
      </c>
    </row>
    <row r="50" spans="1:9" x14ac:dyDescent="0.25">
      <c r="A50" s="15">
        <v>2330250</v>
      </c>
      <c r="B50" t="s">
        <v>39</v>
      </c>
      <c r="C50">
        <v>15</v>
      </c>
      <c r="E50" s="1">
        <f>VLOOKUP(A50,Лист1!$A$4:$I$53,1,FALSE)</f>
        <v>2330250</v>
      </c>
      <c r="G50" s="24">
        <v>2330250</v>
      </c>
      <c r="H50" t="s">
        <v>39</v>
      </c>
      <c r="I50">
        <v>15</v>
      </c>
    </row>
    <row r="51" spans="1:9" x14ac:dyDescent="0.25">
      <c r="A51" s="15">
        <v>2330301</v>
      </c>
      <c r="B51" t="s">
        <v>40</v>
      </c>
      <c r="C51">
        <v>1</v>
      </c>
      <c r="E51" s="1">
        <f>VLOOKUP(A51,Лист1!$A$4:$I$53,1,FALSE)</f>
        <v>2330301</v>
      </c>
      <c r="G51" s="24">
        <v>2330301</v>
      </c>
      <c r="H51" t="s">
        <v>40</v>
      </c>
      <c r="I51">
        <v>1</v>
      </c>
    </row>
  </sheetData>
  <autoFilter ref="A1:E51"/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Лычагин Максим Сергеевич</dc:creator>
  <cp:lastModifiedBy>Лычагин Максим Сергеевич</cp:lastModifiedBy>
  <cp:lastPrinted>2016-10-06T13:17:30Z</cp:lastPrinted>
  <dcterms:created xsi:type="dcterms:W3CDTF">2015-01-26T13:04:33Z</dcterms:created>
  <dcterms:modified xsi:type="dcterms:W3CDTF">2016-10-06T13:17:43Z</dcterms:modified>
</cp:coreProperties>
</file>